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aniela.popescu\Desktop\cd\fisiere xls\"/>
    </mc:Choice>
  </mc:AlternateContent>
  <bookViews>
    <workbookView xWindow="-15" yWindow="-15" windowWidth="19320" windowHeight="5505"/>
  </bookViews>
  <sheets>
    <sheet name="08.01 -SEC2010" sheetId="1" r:id="rId1"/>
    <sheet name="08.02-03" sheetId="2" r:id="rId2"/>
  </sheets>
  <externalReferences>
    <externalReference r:id="rId3"/>
    <externalReference r:id="rId4"/>
  </externalReferences>
  <calcPr calcId="162913"/>
</workbook>
</file>

<file path=xl/calcChain.xml><?xml version="1.0" encoding="utf-8"?>
<calcChain xmlns="http://schemas.openxmlformats.org/spreadsheetml/2006/main">
  <c r="D32" i="2" l="1"/>
  <c r="E32" i="2"/>
  <c r="D33" i="2"/>
  <c r="E33" i="2"/>
  <c r="E30" i="2"/>
  <c r="D30" i="2"/>
  <c r="D7" i="2"/>
  <c r="E7" i="2"/>
  <c r="D8" i="2"/>
  <c r="E8" i="2"/>
  <c r="D10" i="2"/>
  <c r="E10" i="2"/>
  <c r="D11" i="2"/>
  <c r="E11" i="2"/>
  <c r="D12" i="2"/>
  <c r="E12" i="2"/>
  <c r="E6" i="2"/>
  <c r="D6" i="2"/>
  <c r="C113" i="1" l="1"/>
  <c r="D113" i="1"/>
  <c r="E113" i="1"/>
  <c r="F113" i="1"/>
  <c r="C114" i="1"/>
  <c r="D114" i="1"/>
  <c r="E114" i="1"/>
  <c r="F114" i="1"/>
  <c r="C115" i="1"/>
  <c r="D115" i="1"/>
  <c r="E115" i="1"/>
  <c r="F115" i="1"/>
  <c r="C116" i="1"/>
  <c r="D116" i="1"/>
  <c r="E116" i="1"/>
  <c r="F116" i="1"/>
  <c r="C117" i="1"/>
  <c r="D117" i="1"/>
  <c r="E117" i="1"/>
  <c r="F117" i="1"/>
  <c r="C118" i="1"/>
  <c r="D118" i="1"/>
  <c r="E118" i="1"/>
  <c r="F118" i="1"/>
  <c r="C119" i="1"/>
  <c r="D119" i="1"/>
  <c r="E119" i="1"/>
  <c r="F119" i="1"/>
  <c r="D112" i="1"/>
  <c r="E112" i="1"/>
  <c r="F112" i="1"/>
  <c r="C112" i="1"/>
  <c r="C103" i="1"/>
  <c r="D103" i="1"/>
  <c r="E103" i="1"/>
  <c r="F103" i="1"/>
  <c r="C104" i="1"/>
  <c r="D104" i="1"/>
  <c r="E104" i="1"/>
  <c r="F104" i="1"/>
  <c r="C105" i="1"/>
  <c r="D105" i="1"/>
  <c r="E105" i="1"/>
  <c r="F105" i="1"/>
  <c r="C106" i="1"/>
  <c r="D106" i="1"/>
  <c r="E106" i="1"/>
  <c r="F106" i="1"/>
  <c r="C107" i="1"/>
  <c r="D107" i="1"/>
  <c r="E107" i="1"/>
  <c r="F107" i="1"/>
  <c r="C108" i="1"/>
  <c r="D108" i="1"/>
  <c r="E108" i="1"/>
  <c r="F108" i="1"/>
  <c r="C109" i="1"/>
  <c r="D109" i="1"/>
  <c r="E109" i="1"/>
  <c r="F109" i="1"/>
  <c r="D102" i="1"/>
  <c r="E102" i="1"/>
  <c r="F102" i="1"/>
  <c r="C102" i="1"/>
  <c r="C89" i="1"/>
  <c r="D89" i="1"/>
  <c r="E89" i="1"/>
  <c r="F89" i="1"/>
  <c r="D88" i="1"/>
  <c r="E88" i="1"/>
  <c r="F88" i="1"/>
  <c r="C88" i="1"/>
  <c r="C85" i="1"/>
  <c r="D85" i="1"/>
  <c r="E85" i="1"/>
  <c r="F85" i="1"/>
  <c r="D84" i="1"/>
  <c r="E84" i="1"/>
  <c r="F84" i="1"/>
  <c r="C84" i="1"/>
  <c r="C81" i="1"/>
  <c r="D81" i="1"/>
  <c r="E81" i="1"/>
  <c r="F81" i="1"/>
  <c r="D80" i="1"/>
  <c r="E80" i="1"/>
  <c r="F80" i="1"/>
  <c r="C80" i="1"/>
  <c r="C73" i="1"/>
  <c r="D73" i="1"/>
  <c r="E73" i="1"/>
  <c r="F73" i="1"/>
  <c r="C74" i="1"/>
  <c r="D74" i="1"/>
  <c r="E74" i="1"/>
  <c r="F74" i="1"/>
  <c r="C75" i="1"/>
  <c r="D75" i="1"/>
  <c r="E75" i="1"/>
  <c r="F75" i="1"/>
  <c r="C76" i="1"/>
  <c r="D76" i="1"/>
  <c r="E76" i="1"/>
  <c r="F76" i="1"/>
  <c r="C65" i="1"/>
  <c r="D65" i="1"/>
  <c r="E65" i="1"/>
  <c r="F65" i="1"/>
  <c r="C66" i="1"/>
  <c r="D66" i="1"/>
  <c r="E66" i="1"/>
  <c r="F66" i="1"/>
  <c r="C67" i="1"/>
  <c r="D67" i="1"/>
  <c r="E67" i="1"/>
  <c r="F67" i="1"/>
  <c r="C68" i="1"/>
  <c r="D68" i="1"/>
  <c r="E68" i="1"/>
  <c r="F68" i="1"/>
  <c r="C69" i="1"/>
  <c r="D69" i="1"/>
  <c r="E69" i="1"/>
  <c r="F69" i="1"/>
  <c r="C70" i="1"/>
  <c r="D70" i="1"/>
  <c r="E70" i="1"/>
  <c r="F70" i="1"/>
  <c r="C71" i="1"/>
  <c r="D71" i="1"/>
  <c r="E71" i="1"/>
  <c r="F71" i="1"/>
  <c r="C72" i="1"/>
  <c r="D72" i="1"/>
  <c r="E72" i="1"/>
  <c r="F72" i="1"/>
  <c r="D64" i="1"/>
  <c r="E64" i="1"/>
  <c r="F64" i="1"/>
  <c r="C64" i="1"/>
  <c r="C59" i="1"/>
  <c r="D59" i="1"/>
  <c r="E59" i="1"/>
  <c r="F59" i="1"/>
  <c r="C60" i="1"/>
  <c r="D60" i="1"/>
  <c r="E60" i="1"/>
  <c r="F60" i="1"/>
  <c r="C61" i="1"/>
  <c r="D61" i="1"/>
  <c r="E61" i="1"/>
  <c r="F61" i="1"/>
  <c r="F58" i="1"/>
  <c r="E58" i="1"/>
  <c r="D58" i="1"/>
  <c r="C58" i="1"/>
  <c r="C57" i="1"/>
  <c r="D57" i="1"/>
  <c r="E57" i="1"/>
  <c r="F57" i="1"/>
  <c r="F56" i="1"/>
  <c r="E56" i="1"/>
  <c r="D56" i="1"/>
  <c r="C77" i="1"/>
  <c r="E77" i="1"/>
  <c r="C78" i="1"/>
  <c r="E78" i="1"/>
  <c r="C79" i="1"/>
  <c r="E79" i="1"/>
  <c r="C82" i="1"/>
  <c r="E82" i="1"/>
  <c r="C83" i="1"/>
  <c r="E83" i="1"/>
  <c r="C86" i="1"/>
  <c r="E86" i="1"/>
  <c r="C87" i="1"/>
  <c r="E87" i="1"/>
  <c r="C56" i="1"/>
  <c r="C41" i="1"/>
  <c r="D41" i="1"/>
  <c r="E41" i="1"/>
  <c r="F41" i="1"/>
  <c r="C42" i="1"/>
  <c r="D42" i="1"/>
  <c r="E42" i="1"/>
  <c r="F42" i="1"/>
  <c r="C43" i="1"/>
  <c r="D43" i="1"/>
  <c r="E43" i="1"/>
  <c r="F43" i="1"/>
  <c r="C44" i="1"/>
  <c r="D44" i="1"/>
  <c r="E44" i="1"/>
  <c r="F44" i="1"/>
  <c r="D40" i="1"/>
  <c r="E40" i="1"/>
  <c r="F40" i="1"/>
  <c r="C40" i="1"/>
  <c r="C17" i="1"/>
  <c r="D17" i="1"/>
  <c r="E17" i="1"/>
  <c r="F17" i="1"/>
  <c r="C18" i="1"/>
  <c r="D18" i="1"/>
  <c r="E18" i="1"/>
  <c r="F18" i="1"/>
  <c r="C19" i="1"/>
  <c r="D19" i="1"/>
  <c r="E19" i="1"/>
  <c r="F19" i="1"/>
  <c r="C20" i="1"/>
  <c r="D20" i="1"/>
  <c r="E20" i="1"/>
  <c r="F20" i="1"/>
  <c r="C21" i="1"/>
  <c r="D21" i="1"/>
  <c r="E21" i="1"/>
  <c r="F21" i="1"/>
  <c r="C22" i="1"/>
  <c r="D22" i="1"/>
  <c r="E22" i="1"/>
  <c r="F22" i="1"/>
  <c r="C23" i="1"/>
  <c r="D23" i="1"/>
  <c r="E23" i="1"/>
  <c r="F23" i="1"/>
  <c r="C24" i="1"/>
  <c r="D24" i="1"/>
  <c r="E24" i="1"/>
  <c r="F24" i="1"/>
  <c r="C25" i="1"/>
  <c r="D25" i="1"/>
  <c r="E25" i="1"/>
  <c r="F25" i="1"/>
  <c r="C26" i="1"/>
  <c r="D26" i="1"/>
  <c r="E26" i="1"/>
  <c r="F26" i="1"/>
  <c r="C27" i="1"/>
  <c r="D27" i="1"/>
  <c r="E27" i="1"/>
  <c r="F27" i="1"/>
  <c r="C28" i="1"/>
  <c r="D28" i="1"/>
  <c r="E28" i="1"/>
  <c r="F28" i="1"/>
  <c r="C29" i="1"/>
  <c r="D29" i="1"/>
  <c r="E29" i="1"/>
  <c r="F29" i="1"/>
  <c r="C30" i="1"/>
  <c r="D30" i="1"/>
  <c r="E30" i="1"/>
  <c r="F30" i="1"/>
  <c r="C31" i="1"/>
  <c r="D31" i="1"/>
  <c r="E31" i="1"/>
  <c r="F31" i="1"/>
  <c r="C32" i="1"/>
  <c r="D32" i="1"/>
  <c r="E32" i="1"/>
  <c r="F32" i="1"/>
  <c r="C33" i="1"/>
  <c r="D33" i="1"/>
  <c r="E33" i="1"/>
  <c r="F33" i="1"/>
  <c r="C34" i="1"/>
  <c r="D34" i="1"/>
  <c r="E34" i="1"/>
  <c r="F34" i="1"/>
  <c r="C35" i="1"/>
  <c r="D35" i="1"/>
  <c r="E35" i="1"/>
  <c r="F35" i="1"/>
  <c r="C36" i="1"/>
  <c r="D36" i="1"/>
  <c r="E36" i="1"/>
  <c r="F36" i="1"/>
  <c r="C37" i="1"/>
  <c r="D37" i="1"/>
  <c r="E37" i="1"/>
  <c r="F37" i="1"/>
  <c r="D16" i="1"/>
  <c r="E16" i="1"/>
  <c r="F16" i="1"/>
  <c r="C16" i="1"/>
  <c r="C10" i="1"/>
  <c r="D10" i="1"/>
  <c r="E10" i="1"/>
  <c r="F10" i="1"/>
  <c r="C11" i="1"/>
  <c r="D11" i="1"/>
  <c r="E11" i="1"/>
  <c r="F11" i="1"/>
  <c r="C12" i="1"/>
  <c r="D12" i="1"/>
  <c r="E12" i="1"/>
  <c r="F12" i="1"/>
  <c r="C13" i="1"/>
  <c r="D13" i="1"/>
  <c r="E13" i="1"/>
  <c r="F13" i="1"/>
  <c r="D9" i="1"/>
  <c r="E9" i="1"/>
  <c r="F9" i="1"/>
  <c r="C9" i="1"/>
</calcChain>
</file>

<file path=xl/sharedStrings.xml><?xml version="1.0" encoding="utf-8"?>
<sst xmlns="http://schemas.openxmlformats.org/spreadsheetml/2006/main" count="334" uniqueCount="163">
  <si>
    <t xml:space="preserve">                    </t>
  </si>
  <si>
    <t>P.1</t>
  </si>
  <si>
    <t>P.11</t>
  </si>
  <si>
    <t>P.12</t>
  </si>
  <si>
    <t>P.2</t>
  </si>
  <si>
    <t>D.1</t>
  </si>
  <si>
    <t>D.11</t>
  </si>
  <si>
    <t>D.12</t>
  </si>
  <si>
    <t>D.121</t>
  </si>
  <si>
    <t>D.2</t>
  </si>
  <si>
    <t>D.21</t>
  </si>
  <si>
    <t>D.211</t>
  </si>
  <si>
    <t>D.212</t>
  </si>
  <si>
    <t>D.2121</t>
  </si>
  <si>
    <t>D.2122</t>
  </si>
  <si>
    <t>D.214</t>
  </si>
  <si>
    <t>D.29</t>
  </si>
  <si>
    <t>D.3</t>
  </si>
  <si>
    <t>D.31</t>
  </si>
  <si>
    <t>D.39</t>
  </si>
  <si>
    <t>D.4</t>
  </si>
  <si>
    <t>D.41</t>
  </si>
  <si>
    <t>D.42</t>
  </si>
  <si>
    <t>D.421</t>
  </si>
  <si>
    <t>D.44</t>
  </si>
  <si>
    <t>D.45</t>
  </si>
  <si>
    <t>D.5</t>
  </si>
  <si>
    <t>D.51</t>
  </si>
  <si>
    <t>D.59</t>
  </si>
  <si>
    <t>D.61</t>
  </si>
  <si>
    <t>D.612</t>
  </si>
  <si>
    <t>D.62</t>
  </si>
  <si>
    <t>D.623</t>
  </si>
  <si>
    <t>D.7</t>
  </si>
  <si>
    <t>D.72</t>
  </si>
  <si>
    <t>D.75</t>
  </si>
  <si>
    <t>D.9</t>
  </si>
  <si>
    <t>D.92</t>
  </si>
  <si>
    <t>D.99</t>
  </si>
  <si>
    <t>B.10.1</t>
  </si>
  <si>
    <t>B10.1</t>
  </si>
  <si>
    <t>P.52</t>
  </si>
  <si>
    <t>B.9</t>
  </si>
  <si>
    <t xml:space="preserve">       - % -</t>
  </si>
  <si>
    <t>D.71</t>
  </si>
  <si>
    <t>D.43</t>
  </si>
  <si>
    <t>P.51G</t>
  </si>
  <si>
    <t>P.51C</t>
  </si>
  <si>
    <t>NP</t>
  </si>
  <si>
    <t>NP.1</t>
  </si>
  <si>
    <t>NP.2</t>
  </si>
  <si>
    <t>D.1211</t>
  </si>
  <si>
    <t>D.1212</t>
  </si>
  <si>
    <t>B.1g</t>
  </si>
  <si>
    <t>B.2g</t>
  </si>
  <si>
    <t>B.5g</t>
  </si>
  <si>
    <t>B.6g</t>
  </si>
  <si>
    <t>B.7g</t>
  </si>
  <si>
    <t>B.8g</t>
  </si>
  <si>
    <t>08.03 THE SHARE OF COMPENSATION OF EMPLOYEES AND OF GROSS OPERATING</t>
  </si>
  <si>
    <t xml:space="preserve">          SURPLUS IN GROSS VALUE ADDED</t>
  </si>
  <si>
    <t>Compensation of employees</t>
  </si>
  <si>
    <t xml:space="preserve">      of which:</t>
  </si>
  <si>
    <t xml:space="preserve">      -actual social contributions</t>
  </si>
  <si>
    <t>Gross operating surplus</t>
  </si>
  <si>
    <t xml:space="preserve">08.02 RATIOS OF NON-FINANCIAL CORPORATIONS SECTOR </t>
  </si>
  <si>
    <r>
      <t>Gross value added ratio</t>
    </r>
    <r>
      <rPr>
        <vertAlign val="superscript"/>
        <sz val="10"/>
        <rFont val="Arial"/>
        <family val="2"/>
      </rPr>
      <t xml:space="preserve"> 1)</t>
    </r>
  </si>
  <si>
    <r>
      <t>Gross operating surplus ratio</t>
    </r>
    <r>
      <rPr>
        <vertAlign val="superscript"/>
        <sz val="10"/>
        <rFont val="Arial"/>
        <family val="2"/>
      </rPr>
      <t xml:space="preserve"> 2)</t>
    </r>
  </si>
  <si>
    <r>
      <t>Gross saving ratio</t>
    </r>
    <r>
      <rPr>
        <vertAlign val="superscript"/>
        <sz val="10"/>
        <rFont val="Arial"/>
        <family val="2"/>
      </rPr>
      <t xml:space="preserve"> 3)</t>
    </r>
  </si>
  <si>
    <t>Self-financing ratio</t>
  </si>
  <si>
    <r>
      <t xml:space="preserve">         - in restricted sense</t>
    </r>
    <r>
      <rPr>
        <vertAlign val="superscript"/>
        <sz val="10"/>
        <rFont val="Arial"/>
        <family val="2"/>
      </rPr>
      <t xml:space="preserve"> 4)</t>
    </r>
  </si>
  <si>
    <r>
      <t xml:space="preserve">         - in extended sense </t>
    </r>
    <r>
      <rPr>
        <vertAlign val="superscript"/>
        <sz val="10"/>
        <rFont val="Arial"/>
        <family val="2"/>
      </rPr>
      <t xml:space="preserve"> 5)</t>
    </r>
  </si>
  <si>
    <r>
      <t xml:space="preserve">Investment ratio </t>
    </r>
    <r>
      <rPr>
        <vertAlign val="superscript"/>
        <sz val="10"/>
        <rFont val="Arial"/>
        <family val="2"/>
      </rPr>
      <t xml:space="preserve"> 6)</t>
    </r>
  </si>
  <si>
    <t>Note:</t>
  </si>
  <si>
    <t>1) ( Gross value added : Output) x 100</t>
  </si>
  <si>
    <t>2) (Gross operating surplus :Gross value added) x 100</t>
  </si>
  <si>
    <t>3) (Gross saving : Gross operating surplus) x 100</t>
  </si>
  <si>
    <t>4) (Gross saving : gross fixed capital formation x 100</t>
  </si>
  <si>
    <t xml:space="preserve">5) (Gross saving + Net capital transfers ) : (Gross fixed capital formation + Change in inventories </t>
  </si>
  <si>
    <t>+ Acquisitions less disposals of non-produced non-financial assets) x 100</t>
  </si>
  <si>
    <t>6) (Gross fixed capital formation : Gross value added ) x 100</t>
  </si>
  <si>
    <t xml:space="preserve">08.01 NON-FINANCIAL CORPORATIONS (S 11) </t>
  </si>
  <si>
    <t>- millions of lei -</t>
  </si>
  <si>
    <t xml:space="preserve">        RESOURCES</t>
  </si>
  <si>
    <t>I. PRODUCTION ACCOUNT</t>
  </si>
  <si>
    <t>Output</t>
  </si>
  <si>
    <t>Market output</t>
  </si>
  <si>
    <t>Output for own final use</t>
  </si>
  <si>
    <t>Intermediate consumption</t>
  </si>
  <si>
    <t>Gross value added</t>
  </si>
  <si>
    <t>II.1.1GENERATION OF 
INCOME ACCOUNT</t>
  </si>
  <si>
    <t>Wages and salaries</t>
  </si>
  <si>
    <t>Employers' actual social 
contributions</t>
  </si>
  <si>
    <t>Taxes on production and 
imports</t>
  </si>
  <si>
    <t>Taxes on products</t>
  </si>
  <si>
    <t>Value added taxes (VAT)</t>
  </si>
  <si>
    <t>Taxes and duties on imports, 
excluding VAT</t>
  </si>
  <si>
    <t>Import duties</t>
  </si>
  <si>
    <t>Taxes on imports excluding VAT and import duties</t>
  </si>
  <si>
    <t>Taxes on products, except VAT and  taxes on import</t>
  </si>
  <si>
    <t>Other taxes on production</t>
  </si>
  <si>
    <t xml:space="preserve"> -taxes on buildings</t>
  </si>
  <si>
    <t xml:space="preserve"> -taxes on the use of vehicles</t>
  </si>
  <si>
    <t xml:space="preserve"> -other taxes</t>
  </si>
  <si>
    <t>Subsidies</t>
  </si>
  <si>
    <t>Subsidies on products</t>
  </si>
  <si>
    <t>Other subsidies on production</t>
  </si>
  <si>
    <t>II. 1.2 ALLOCATION OF PRIMARY INCOME ACCOUNT</t>
  </si>
  <si>
    <t>Property income</t>
  </si>
  <si>
    <t>Interest</t>
  </si>
  <si>
    <t>Distributed income of 
corporations</t>
  </si>
  <si>
    <t>Dividends</t>
  </si>
  <si>
    <t xml:space="preserve"> - continued -</t>
  </si>
  <si>
    <t>Rent</t>
  </si>
  <si>
    <t>II.2 SECONDARY DISTRIBUTION OF INCOME ACCOUNT</t>
  </si>
  <si>
    <t>Current taxes on income, 
wealth, etc.</t>
  </si>
  <si>
    <t>Taxes on income</t>
  </si>
  <si>
    <t>Other current taxes</t>
  </si>
  <si>
    <t xml:space="preserve">Social benefits other than social transfers in kind   </t>
  </si>
  <si>
    <t>Other current transfers</t>
  </si>
  <si>
    <t>Net non-life insurance  
premiums</t>
  </si>
  <si>
    <t>Miscellaneous current 
transfers</t>
  </si>
  <si>
    <t>Gross disposable income</t>
  </si>
  <si>
    <t>II.3 REDISTRIBUTION OF 
INCOME IN KIND ACCOUNT</t>
  </si>
  <si>
    <t>Gross adjusted disposable 
income</t>
  </si>
  <si>
    <t>II.4.1 USE OF DISPOSABLE 
INCOME ACCOUNT</t>
  </si>
  <si>
    <t>Gross saving</t>
  </si>
  <si>
    <t xml:space="preserve">II.4.2 USE OF ADJUSTED 
DISPOSABLE INCOME ACCOUNT </t>
  </si>
  <si>
    <t>Gross adjusted disposable  
income</t>
  </si>
  <si>
    <t>III.1.1 CHANGE IN NET WORTH DUE TO SAVING AND CAPITAL 
TRANSFERS ACCOUNT</t>
  </si>
  <si>
    <t>CHANGES IN ASSETS</t>
  </si>
  <si>
    <t>CHANGES IN LIABILITIES</t>
  </si>
  <si>
    <t>Gross fixed capital formation</t>
  </si>
  <si>
    <t xml:space="preserve">Consumption of fixed capital </t>
  </si>
  <si>
    <t>Changes in inventories</t>
  </si>
  <si>
    <t>Acquisitions less disposals of non-produced assets</t>
  </si>
  <si>
    <t>Acquisitions less disposals of natural resources</t>
  </si>
  <si>
    <t>Acquisitions less disposals of contracts, leases and licenses</t>
  </si>
  <si>
    <t>Net lendig (+) / 
net borrowing (-)</t>
  </si>
  <si>
    <t xml:space="preserve">            USES</t>
  </si>
  <si>
    <t>Employers' social contributions</t>
  </si>
  <si>
    <t>Net social contributions</t>
  </si>
  <si>
    <t>Social assistance benefits in cash</t>
  </si>
  <si>
    <t>Employers' actual pension contributions</t>
  </si>
  <si>
    <t>Employers' actual non-pension contributions</t>
  </si>
  <si>
    <t>Reinvested earnings on foreign direct investment</t>
  </si>
  <si>
    <t>Other  investment income</t>
  </si>
  <si>
    <t>Employers' imputed social contributions</t>
  </si>
  <si>
    <t xml:space="preserve">Changes in net worth due to current external balance and capital transfers  </t>
  </si>
  <si>
    <t>Capital transfers receivable</t>
  </si>
  <si>
    <t>Investment grants receivable</t>
  </si>
  <si>
    <t>Balance of primary incomes,gross/  national income, gross</t>
  </si>
  <si>
    <t>Non- life insurance claims</t>
  </si>
  <si>
    <t>Other capital transfers 
receivable</t>
  </si>
  <si>
    <t>Employers' social 
contributions</t>
  </si>
  <si>
    <t>Capital transfers payable</t>
  </si>
  <si>
    <t>Investment grants payable</t>
  </si>
  <si>
    <t>Other capital transfers 
payable</t>
  </si>
  <si>
    <t>D.441</t>
  </si>
  <si>
    <t>Investment income attributable to insurance policy holders</t>
  </si>
  <si>
    <t>D.443</t>
  </si>
  <si>
    <t>Investment income attributable to collective investment fund shareholders</t>
  </si>
  <si>
    <t xml:space="preserve">III.1.2 ACQUISITION OF
 NON-FINANCIAL ASSETS 
ACCOUNT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</si>
</sst>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0"/>
      <name val="Arial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perscript"/>
      <sz val="10"/>
      <name val="Arial"/>
      <family val="2"/>
    </font>
    <font>
      <sz val="11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 applyBorder="1"/>
    <xf numFmtId="164" fontId="2" fillId="0" borderId="0" xfId="0" applyNumberFormat="1" applyFont="1" applyBorder="1"/>
    <xf numFmtId="0" fontId="5" fillId="0" borderId="0" xfId="0" applyFont="1" applyBorder="1"/>
    <xf numFmtId="164" fontId="5" fillId="0" borderId="0" xfId="0" applyNumberFormat="1" applyFont="1" applyBorder="1"/>
    <xf numFmtId="0" fontId="1" fillId="0" borderId="0" xfId="0" applyFont="1" applyBorder="1"/>
    <xf numFmtId="0" fontId="5" fillId="0" borderId="0" xfId="0" applyNumberFormat="1" applyFont="1" applyBorder="1" applyAlignment="1">
      <alignment horizontal="center"/>
    </xf>
    <xf numFmtId="0" fontId="5" fillId="0" borderId="0" xfId="0" applyNumberFormat="1" applyFont="1" applyBorder="1"/>
    <xf numFmtId="0" fontId="7" fillId="0" borderId="0" xfId="0" applyFont="1" applyBorder="1"/>
    <xf numFmtId="164" fontId="7" fillId="0" borderId="0" xfId="0" applyNumberFormat="1" applyFont="1" applyBorder="1"/>
    <xf numFmtId="0" fontId="4" fillId="2" borderId="0" xfId="0" applyFont="1" applyFill="1" applyBorder="1" applyAlignment="1">
      <alignment vertical="top"/>
    </xf>
    <xf numFmtId="0" fontId="5" fillId="2" borderId="0" xfId="0" applyFont="1" applyFill="1" applyBorder="1"/>
    <xf numFmtId="164" fontId="5" fillId="2" borderId="0" xfId="0" applyNumberFormat="1" applyFont="1" applyFill="1" applyBorder="1"/>
    <xf numFmtId="0" fontId="5" fillId="2" borderId="0" xfId="0" applyFont="1" applyFill="1" applyBorder="1" applyAlignment="1">
      <alignment horizontal="right"/>
    </xf>
    <xf numFmtId="0" fontId="4" fillId="2" borderId="0" xfId="0" applyFont="1" applyFill="1" applyBorder="1" applyAlignment="1">
      <alignment horizontal="left"/>
    </xf>
    <xf numFmtId="0" fontId="4" fillId="2" borderId="0" xfId="0" applyFont="1" applyFill="1" applyBorder="1"/>
    <xf numFmtId="164" fontId="4" fillId="2" borderId="0" xfId="0" applyNumberFormat="1" applyFont="1" applyFill="1" applyBorder="1"/>
    <xf numFmtId="49" fontId="2" fillId="2" borderId="0" xfId="0" applyNumberFormat="1" applyFont="1" applyFill="1" applyBorder="1"/>
    <xf numFmtId="0" fontId="5" fillId="2" borderId="0" xfId="0" applyFont="1" applyFill="1" applyBorder="1" applyAlignment="1">
      <alignment horizontal="center"/>
    </xf>
    <xf numFmtId="0" fontId="5" fillId="2" borderId="0" xfId="0" applyFont="1" applyFill="1" applyBorder="1" applyAlignment="1" applyProtection="1">
      <alignment vertical="center"/>
    </xf>
    <xf numFmtId="164" fontId="5" fillId="2" borderId="0" xfId="0" applyNumberFormat="1" applyFont="1" applyFill="1" applyBorder="1" applyAlignment="1"/>
    <xf numFmtId="0" fontId="5" fillId="2" borderId="0" xfId="0" applyFont="1" applyFill="1" applyBorder="1" applyAlignment="1" applyProtection="1">
      <alignment horizontal="right" vertical="center"/>
    </xf>
    <xf numFmtId="0" fontId="5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0" fontId="5" fillId="2" borderId="0" xfId="0" applyFont="1" applyFill="1" applyBorder="1" applyAlignment="1" applyProtection="1">
      <alignment vertical="justify"/>
    </xf>
    <xf numFmtId="0" fontId="5" fillId="2" borderId="0" xfId="0" applyFont="1" applyFill="1" applyBorder="1" applyAlignment="1">
      <alignment vertical="top"/>
    </xf>
    <xf numFmtId="0" fontId="5" fillId="2" borderId="0" xfId="0" applyFont="1" applyFill="1" applyBorder="1" applyAlignment="1" applyProtection="1">
      <alignment horizontal="right" vertical="justify"/>
    </xf>
    <xf numFmtId="0" fontId="5" fillId="2" borderId="0" xfId="0" applyFont="1" applyFill="1" applyBorder="1" applyAlignment="1">
      <alignment vertical="justify"/>
    </xf>
    <xf numFmtId="0" fontId="4" fillId="2" borderId="1" xfId="0" applyFont="1" applyFill="1" applyBorder="1" applyAlignment="1" applyProtection="1">
      <alignment vertical="justify"/>
    </xf>
    <xf numFmtId="0" fontId="4" fillId="2" borderId="1" xfId="0" applyFont="1" applyFill="1" applyBorder="1" applyAlignment="1">
      <alignment vertical="top"/>
    </xf>
    <xf numFmtId="164" fontId="4" fillId="2" borderId="1" xfId="0" applyNumberFormat="1" applyFont="1" applyFill="1" applyBorder="1" applyAlignment="1"/>
    <xf numFmtId="164" fontId="5" fillId="2" borderId="1" xfId="0" applyNumberFormat="1" applyFont="1" applyFill="1" applyBorder="1" applyAlignment="1"/>
    <xf numFmtId="0" fontId="4" fillId="2" borderId="1" xfId="0" applyFont="1" applyFill="1" applyBorder="1" applyAlignment="1" applyProtection="1">
      <alignment horizontal="right" vertical="justify"/>
    </xf>
    <xf numFmtId="0" fontId="4" fillId="2" borderId="0" xfId="0" applyFont="1" applyFill="1" applyBorder="1" applyAlignment="1" applyProtection="1">
      <alignment vertical="justify"/>
    </xf>
    <xf numFmtId="164" fontId="4" fillId="2" borderId="0" xfId="0" applyNumberFormat="1" applyFont="1" applyFill="1" applyBorder="1" applyAlignment="1"/>
    <xf numFmtId="0" fontId="4" fillId="2" borderId="0" xfId="0" applyFont="1" applyFill="1" applyBorder="1" applyAlignment="1" applyProtection="1">
      <alignment horizontal="right" vertical="justify"/>
    </xf>
    <xf numFmtId="0" fontId="4" fillId="2" borderId="0" xfId="0" applyFont="1" applyFill="1" applyBorder="1" applyAlignment="1">
      <alignment vertical="top" wrapText="1"/>
    </xf>
    <xf numFmtId="0" fontId="5" fillId="2" borderId="0" xfId="0" applyFont="1" applyFill="1" applyBorder="1" applyAlignment="1">
      <alignment vertical="top" wrapText="1"/>
    </xf>
    <xf numFmtId="0" fontId="5" fillId="2" borderId="0" xfId="0" applyFont="1" applyFill="1" applyBorder="1" applyAlignment="1">
      <alignment horizontal="right" vertical="justify"/>
    </xf>
    <xf numFmtId="0" fontId="5" fillId="2" borderId="0" xfId="0" applyFont="1" applyFill="1" applyBorder="1" applyAlignment="1" applyProtection="1">
      <alignment vertical="justify" wrapText="1"/>
    </xf>
    <xf numFmtId="0" fontId="5" fillId="2" borderId="0" xfId="0" applyFont="1" applyFill="1" applyBorder="1" applyAlignment="1" applyProtection="1">
      <alignment horizontal="right" vertical="justify" wrapText="1"/>
    </xf>
    <xf numFmtId="0" fontId="5" fillId="2" borderId="0" xfId="0" applyFont="1" applyFill="1" applyBorder="1" applyAlignment="1">
      <alignment vertical="justify" wrapText="1"/>
    </xf>
    <xf numFmtId="0" fontId="5" fillId="2" borderId="0" xfId="0" applyFont="1" applyFill="1" applyBorder="1" applyAlignment="1" applyProtection="1"/>
    <xf numFmtId="0" fontId="4" fillId="2" borderId="0" xfId="0" applyFont="1" applyFill="1" applyBorder="1" applyAlignment="1" applyProtection="1">
      <alignment vertical="top" wrapText="1"/>
    </xf>
    <xf numFmtId="0" fontId="5" fillId="2" borderId="0" xfId="0" applyFont="1" applyFill="1" applyBorder="1" applyAlignment="1"/>
    <xf numFmtId="0" fontId="5" fillId="2" borderId="0" xfId="0" applyFont="1" applyFill="1" applyBorder="1" applyAlignment="1" applyProtection="1">
      <alignment horizontal="right"/>
    </xf>
    <xf numFmtId="0" fontId="5" fillId="2" borderId="0" xfId="0" applyFont="1" applyFill="1" applyAlignment="1">
      <alignment vertical="justify"/>
    </xf>
    <xf numFmtId="0" fontId="4" fillId="2" borderId="1" xfId="0" applyFont="1" applyFill="1" applyBorder="1" applyAlignment="1">
      <alignment vertical="top" wrapText="1"/>
    </xf>
    <xf numFmtId="0" fontId="3" fillId="2" borderId="0" xfId="0" applyFont="1" applyFill="1" applyBorder="1" applyAlignment="1">
      <alignment vertical="justify"/>
    </xf>
    <xf numFmtId="0" fontId="4" fillId="2" borderId="0" xfId="0" applyFont="1" applyFill="1" applyBorder="1" applyAlignment="1">
      <alignment horizontal="right"/>
    </xf>
    <xf numFmtId="0" fontId="4" fillId="2" borderId="0" xfId="0" applyFont="1" applyFill="1" applyBorder="1" applyAlignment="1">
      <alignment horizontal="center"/>
    </xf>
    <xf numFmtId="49" fontId="5" fillId="2" borderId="0" xfId="0" applyNumberFormat="1" applyFont="1" applyFill="1" applyBorder="1" applyAlignment="1" applyProtection="1">
      <alignment vertical="justify" wrapText="1"/>
    </xf>
    <xf numFmtId="0" fontId="4" fillId="2" borderId="0" xfId="0" applyFont="1" applyFill="1" applyBorder="1" applyAlignment="1">
      <alignment vertical="justify"/>
    </xf>
    <xf numFmtId="0" fontId="4" fillId="2" borderId="2" xfId="0" applyFont="1" applyFill="1" applyBorder="1" applyAlignment="1">
      <alignment vertical="top" wrapText="1"/>
    </xf>
    <xf numFmtId="0" fontId="5" fillId="2" borderId="0" xfId="0" applyFont="1" applyFill="1" applyBorder="1" applyAlignment="1" applyProtection="1">
      <alignment vertical="top"/>
    </xf>
    <xf numFmtId="0" fontId="4" fillId="2" borderId="0" xfId="0" applyFont="1" applyFill="1" applyBorder="1" applyAlignment="1" applyProtection="1">
      <alignment vertical="top"/>
    </xf>
    <xf numFmtId="0" fontId="4" fillId="2" borderId="0" xfId="0" applyFont="1" applyFill="1" applyBorder="1" applyAlignment="1" applyProtection="1"/>
    <xf numFmtId="0" fontId="5" fillId="2" borderId="0" xfId="0" applyFont="1" applyFill="1"/>
    <xf numFmtId="0" fontId="4" fillId="2" borderId="1" xfId="0" applyFont="1" applyFill="1" applyBorder="1" applyAlignment="1" applyProtection="1">
      <alignment horizontal="right" vertical="top"/>
    </xf>
    <xf numFmtId="0" fontId="5" fillId="2" borderId="0" xfId="0" applyFont="1" applyFill="1" applyBorder="1" applyAlignment="1" applyProtection="1">
      <alignment horizontal="left" vertical="center"/>
    </xf>
    <xf numFmtId="0" fontId="5" fillId="2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/>
    <xf numFmtId="49" fontId="8" fillId="0" borderId="0" xfId="0" applyNumberFormat="1" applyFont="1" applyBorder="1"/>
    <xf numFmtId="49" fontId="8" fillId="0" borderId="0" xfId="0" applyNumberFormat="1" applyFont="1" applyBorder="1" applyAlignment="1">
      <alignment horizontal="left"/>
    </xf>
    <xf numFmtId="0" fontId="5" fillId="0" borderId="0" xfId="0" applyFont="1" applyBorder="1" applyAlignment="1" applyProtection="1">
      <alignment horizontal="left" vertical="justify"/>
    </xf>
    <xf numFmtId="0" fontId="5" fillId="0" borderId="0" xfId="0" applyFont="1" applyBorder="1" applyAlignment="1" applyProtection="1">
      <alignment horizontal="right" vertical="justify"/>
    </xf>
    <xf numFmtId="0" fontId="5" fillId="0" borderId="0" xfId="0" applyFont="1" applyFill="1" applyBorder="1" applyAlignment="1">
      <alignment vertical="justify"/>
    </xf>
    <xf numFmtId="0" fontId="5" fillId="0" borderId="0" xfId="0" applyFont="1" applyFill="1" applyBorder="1" applyAlignment="1" applyProtection="1">
      <alignment horizontal="left" vertical="justify"/>
    </xf>
    <xf numFmtId="0" fontId="5" fillId="0" borderId="0" xfId="0" applyFont="1" applyFill="1" applyBorder="1" applyAlignment="1" applyProtection="1">
      <alignment horizontal="right" vertical="justify"/>
    </xf>
    <xf numFmtId="0" fontId="5" fillId="0" borderId="0" xfId="0" applyFont="1" applyFill="1"/>
    <xf numFmtId="0" fontId="5" fillId="0" borderId="0" xfId="0" applyFont="1" applyBorder="1" applyAlignment="1" applyProtection="1">
      <alignment vertical="justify"/>
    </xf>
    <xf numFmtId="0" fontId="5" fillId="0" borderId="0" xfId="0" applyFont="1" applyFill="1" applyBorder="1" applyAlignment="1" applyProtection="1">
      <alignment vertical="justify" wrapText="1"/>
    </xf>
    <xf numFmtId="0" fontId="5" fillId="0" borderId="0" xfId="0" applyFont="1" applyFill="1" applyBorder="1" applyAlignment="1" applyProtection="1">
      <alignment vertical="justify"/>
    </xf>
    <xf numFmtId="0" fontId="3" fillId="2" borderId="1" xfId="0" applyFont="1" applyFill="1" applyBorder="1" applyAlignment="1">
      <alignment horizontal="left"/>
    </xf>
    <xf numFmtId="0" fontId="2" fillId="2" borderId="1" xfId="0" applyFont="1" applyFill="1" applyBorder="1"/>
    <xf numFmtId="164" fontId="2" fillId="2" borderId="1" xfId="0" applyNumberFormat="1" applyFont="1" applyFill="1" applyBorder="1"/>
    <xf numFmtId="0" fontId="2" fillId="2" borderId="1" xfId="0" applyFont="1" applyFill="1" applyBorder="1" applyAlignment="1" applyProtection="1">
      <alignment horizontal="right"/>
    </xf>
    <xf numFmtId="0" fontId="2" fillId="2" borderId="1" xfId="0" applyFont="1" applyFill="1" applyBorder="1" applyAlignment="1">
      <alignment horizontal="right"/>
    </xf>
    <xf numFmtId="0" fontId="4" fillId="2" borderId="1" xfId="0" applyFont="1" applyFill="1" applyBorder="1" applyAlignment="1">
      <alignment horizontal="left"/>
    </xf>
    <xf numFmtId="0" fontId="5" fillId="2" borderId="1" xfId="0" applyFont="1" applyFill="1" applyBorder="1"/>
    <xf numFmtId="164" fontId="5" fillId="2" borderId="1" xfId="0" applyNumberFormat="1" applyFont="1" applyFill="1" applyBorder="1"/>
    <xf numFmtId="0" fontId="5" fillId="2" borderId="1" xfId="0" applyFont="1" applyFill="1" applyBorder="1" applyAlignment="1" applyProtection="1">
      <alignment horizontal="right"/>
    </xf>
    <xf numFmtId="0" fontId="4" fillId="2" borderId="1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5" fillId="2" borderId="3" xfId="0" applyFont="1" applyFill="1" applyBorder="1"/>
    <xf numFmtId="0" fontId="5" fillId="2" borderId="3" xfId="0" applyFont="1" applyFill="1" applyBorder="1" applyAlignment="1">
      <alignment horizontal="right"/>
    </xf>
    <xf numFmtId="0" fontId="5" fillId="2" borderId="1" xfId="0" applyFont="1" applyFill="1" applyBorder="1" applyAlignment="1" applyProtection="1">
      <alignment vertical="justify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 applyProtection="1">
      <alignment horizontal="right" vertical="justify"/>
    </xf>
    <xf numFmtId="0" fontId="5" fillId="2" borderId="1" xfId="0" applyFont="1" applyFill="1" applyBorder="1" applyAlignment="1">
      <alignment horizontal="right"/>
    </xf>
    <xf numFmtId="49" fontId="3" fillId="2" borderId="1" xfId="0" applyNumberFormat="1" applyFont="1" applyFill="1" applyBorder="1" applyAlignment="1">
      <alignment horizontal="left"/>
    </xf>
    <xf numFmtId="49" fontId="2" fillId="2" borderId="1" xfId="0" applyNumberFormat="1" applyFont="1" applyFill="1" applyBorder="1"/>
    <xf numFmtId="49" fontId="2" fillId="2" borderId="1" xfId="0" applyNumberFormat="1" applyFont="1" applyFill="1" applyBorder="1" applyAlignment="1" applyProtection="1">
      <alignment horizontal="right"/>
    </xf>
    <xf numFmtId="49" fontId="2" fillId="2" borderId="1" xfId="0" applyNumberFormat="1" applyFont="1" applyFill="1" applyBorder="1" applyAlignment="1">
      <alignment horizontal="right"/>
    </xf>
    <xf numFmtId="0" fontId="2" fillId="0" borderId="1" xfId="0" applyFont="1" applyBorder="1"/>
    <xf numFmtId="0" fontId="2" fillId="0" borderId="1" xfId="0" applyFont="1" applyBorder="1" applyAlignment="1">
      <alignment horizontal="right"/>
    </xf>
    <xf numFmtId="0" fontId="5" fillId="0" borderId="1" xfId="0" applyFont="1" applyBorder="1"/>
    <xf numFmtId="164" fontId="5" fillId="0" borderId="1" xfId="0" applyNumberFormat="1" applyFont="1" applyBorder="1"/>
    <xf numFmtId="0" fontId="5" fillId="0" borderId="1" xfId="0" applyNumberFormat="1" applyFont="1" applyBorder="1"/>
    <xf numFmtId="0" fontId="4" fillId="0" borderId="1" xfId="0" applyNumberFormat="1" applyFont="1" applyBorder="1" applyAlignment="1">
      <alignment horizontal="right"/>
    </xf>
    <xf numFmtId="0" fontId="5" fillId="0" borderId="3" xfId="0" applyNumberFormat="1" applyFont="1" applyBorder="1"/>
    <xf numFmtId="0" fontId="4" fillId="0" borderId="3" xfId="0" applyNumberFormat="1" applyFont="1" applyBorder="1" applyAlignment="1">
      <alignment horizontal="right"/>
    </xf>
    <xf numFmtId="0" fontId="4" fillId="2" borderId="3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49" fontId="8" fillId="2" borderId="0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AMELIA\BROSURA%20%20CONTURI%20NATIONALE\brosura%202014-2015%20rom\TABELE%20excel%20%202014-2015\T08%202014-2015_20%20dec%202017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melia.topuzaru/Desktop/CAMELIA/BROSURA%20%20completa/brosura%202013-2014%20romana/Tabele/T08%202013-2014_22%20dec%20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.01 -SEC2010"/>
      <sheetName val="08.02-03"/>
    </sheetNames>
    <sheetDataSet>
      <sheetData sheetId="0">
        <row r="9">
          <cell r="E9">
            <v>939250</v>
          </cell>
          <cell r="F9">
            <v>970134.1</v>
          </cell>
        </row>
        <row r="10">
          <cell r="E10">
            <v>933531.4</v>
          </cell>
          <cell r="F10">
            <v>964110.1</v>
          </cell>
        </row>
        <row r="11">
          <cell r="E11">
            <v>5718.6</v>
          </cell>
          <cell r="F11">
            <v>6024</v>
          </cell>
        </row>
        <row r="12">
          <cell r="C12">
            <v>586045.5</v>
          </cell>
          <cell r="D12">
            <v>595808</v>
          </cell>
        </row>
        <row r="13">
          <cell r="C13">
            <v>353204.5</v>
          </cell>
          <cell r="D13">
            <v>374326.1</v>
          </cell>
        </row>
        <row r="15">
          <cell r="E15">
            <v>353204.5</v>
          </cell>
          <cell r="F15">
            <v>374326.1</v>
          </cell>
        </row>
        <row r="16">
          <cell r="C16">
            <v>155665</v>
          </cell>
          <cell r="D16">
            <v>162820.79999999999</v>
          </cell>
        </row>
        <row r="17">
          <cell r="C17">
            <v>131282.4</v>
          </cell>
          <cell r="D17">
            <v>139213.79999999999</v>
          </cell>
        </row>
        <row r="18">
          <cell r="C18">
            <v>24382.6</v>
          </cell>
          <cell r="D18">
            <v>23607</v>
          </cell>
        </row>
        <row r="19">
          <cell r="C19">
            <v>24382.6</v>
          </cell>
          <cell r="D19">
            <v>23607</v>
          </cell>
        </row>
        <row r="20">
          <cell r="C20">
            <v>16464.400000000001</v>
          </cell>
          <cell r="D20">
            <v>15808.4</v>
          </cell>
        </row>
        <row r="21">
          <cell r="C21">
            <v>7918.2</v>
          </cell>
          <cell r="D21">
            <v>7798.6</v>
          </cell>
        </row>
        <row r="22">
          <cell r="C22">
            <v>84224</v>
          </cell>
          <cell r="D22">
            <v>93532.2</v>
          </cell>
        </row>
        <row r="23">
          <cell r="C23">
            <v>79431.100000000006</v>
          </cell>
          <cell r="D23">
            <v>88259.199999999997</v>
          </cell>
        </row>
        <row r="24">
          <cell r="C24">
            <v>51086.2</v>
          </cell>
          <cell r="D24">
            <v>56919.3</v>
          </cell>
        </row>
        <row r="25">
          <cell r="C25">
            <v>2424.1999999999998</v>
          </cell>
          <cell r="D25">
            <v>2736.2</v>
          </cell>
        </row>
        <row r="26">
          <cell r="C26">
            <v>553</v>
          </cell>
          <cell r="D26">
            <v>564.29999999999995</v>
          </cell>
        </row>
        <row r="27">
          <cell r="C27">
            <v>1871.2</v>
          </cell>
          <cell r="D27">
            <v>2171.9</v>
          </cell>
        </row>
        <row r="28">
          <cell r="C28">
            <v>25920.7</v>
          </cell>
          <cell r="D28">
            <v>28603.7</v>
          </cell>
        </row>
        <row r="29">
          <cell r="C29">
            <v>4792.8999999999996</v>
          </cell>
          <cell r="D29">
            <v>5273</v>
          </cell>
        </row>
        <row r="30">
          <cell r="C30">
            <v>3048.8</v>
          </cell>
          <cell r="D30">
            <v>5273</v>
          </cell>
        </row>
        <row r="32">
          <cell r="C32">
            <v>1744.1</v>
          </cell>
        </row>
        <row r="33">
          <cell r="C33">
            <v>-9146.2999999999993</v>
          </cell>
          <cell r="D33">
            <v>-9857.2000000000007</v>
          </cell>
        </row>
        <row r="34">
          <cell r="C34">
            <v>-2494</v>
          </cell>
          <cell r="D34">
            <v>-2815.6</v>
          </cell>
        </row>
        <row r="35">
          <cell r="C35">
            <v>-6652.3</v>
          </cell>
          <cell r="D35">
            <v>-7041.6</v>
          </cell>
        </row>
        <row r="36">
          <cell r="C36">
            <v>199398.9</v>
          </cell>
          <cell r="D36">
            <v>213273.9</v>
          </cell>
        </row>
        <row r="38">
          <cell r="E38">
            <v>199398.9</v>
          </cell>
          <cell r="F38">
            <v>213273.9</v>
          </cell>
        </row>
        <row r="39">
          <cell r="C39">
            <v>60106.2</v>
          </cell>
          <cell r="D39">
            <v>63013.8</v>
          </cell>
          <cell r="E39">
            <v>10136.299999999999</v>
          </cell>
          <cell r="F39">
            <v>9272.7000000000007</v>
          </cell>
        </row>
        <row r="40">
          <cell r="C40">
            <v>10221.9</v>
          </cell>
          <cell r="D40">
            <v>9604.4</v>
          </cell>
          <cell r="E40">
            <v>8448.7000000000007</v>
          </cell>
          <cell r="F40">
            <v>6882.9</v>
          </cell>
        </row>
        <row r="41">
          <cell r="C41">
            <v>52429.4</v>
          </cell>
          <cell r="D41">
            <v>50013.599999999999</v>
          </cell>
          <cell r="E41">
            <v>2263.4</v>
          </cell>
          <cell r="F41">
            <v>2721.7</v>
          </cell>
        </row>
        <row r="42">
          <cell r="C42">
            <v>52429.4</v>
          </cell>
          <cell r="D42">
            <v>50013.599999999999</v>
          </cell>
          <cell r="E42">
            <v>2263.4</v>
          </cell>
          <cell r="F42">
            <v>2721.7</v>
          </cell>
        </row>
        <row r="47">
          <cell r="C47">
            <v>-4278.1000000000004</v>
          </cell>
          <cell r="D47">
            <v>1667.8</v>
          </cell>
          <cell r="E47">
            <v>-668.4</v>
          </cell>
          <cell r="F47">
            <v>-462.7</v>
          </cell>
        </row>
        <row r="48">
          <cell r="E48">
            <v>92.6</v>
          </cell>
          <cell r="F48">
            <v>130.80000000000001</v>
          </cell>
        </row>
        <row r="50">
          <cell r="E50">
            <v>92.6</v>
          </cell>
          <cell r="F50">
            <v>128.80000000000001</v>
          </cell>
        </row>
        <row r="51">
          <cell r="F51">
            <v>2</v>
          </cell>
        </row>
        <row r="52">
          <cell r="C52">
            <v>1733</v>
          </cell>
          <cell r="D52">
            <v>1728</v>
          </cell>
        </row>
        <row r="53">
          <cell r="C53">
            <v>149429</v>
          </cell>
          <cell r="D53">
            <v>159532.79999999999</v>
          </cell>
        </row>
        <row r="56">
          <cell r="E56">
            <v>149429</v>
          </cell>
          <cell r="F56">
            <v>159532.79999999999</v>
          </cell>
        </row>
        <row r="57">
          <cell r="C57">
            <v>15134.5</v>
          </cell>
          <cell r="D57">
            <v>19087.7</v>
          </cell>
        </row>
        <row r="58">
          <cell r="C58">
            <v>15134.5</v>
          </cell>
          <cell r="D58">
            <v>19087.7</v>
          </cell>
        </row>
        <row r="64">
          <cell r="C64">
            <v>2867.2</v>
          </cell>
          <cell r="D64">
            <v>2714.6</v>
          </cell>
          <cell r="E64">
            <v>8036.9</v>
          </cell>
          <cell r="F64">
            <v>10489.3</v>
          </cell>
        </row>
        <row r="65">
          <cell r="C65">
            <v>1886.3</v>
          </cell>
          <cell r="D65">
            <v>1834.8</v>
          </cell>
        </row>
        <row r="66">
          <cell r="E66">
            <v>2180.6</v>
          </cell>
          <cell r="F66">
            <v>1948.3</v>
          </cell>
        </row>
        <row r="67">
          <cell r="C67">
            <v>980.9</v>
          </cell>
          <cell r="D67">
            <v>879.8</v>
          </cell>
          <cell r="E67">
            <v>5856.3</v>
          </cell>
          <cell r="F67">
            <v>8541</v>
          </cell>
        </row>
        <row r="68">
          <cell r="C68">
            <v>139464.20000000001</v>
          </cell>
          <cell r="D68">
            <v>148219.79999999999</v>
          </cell>
        </row>
        <row r="72">
          <cell r="E72">
            <v>139464.20000000001</v>
          </cell>
          <cell r="F72">
            <v>148219.79999999999</v>
          </cell>
        </row>
        <row r="73">
          <cell r="C73">
            <v>139464.20000000001</v>
          </cell>
          <cell r="D73">
            <v>148219.79999999999</v>
          </cell>
        </row>
        <row r="76">
          <cell r="E76">
            <v>139464.20000000001</v>
          </cell>
          <cell r="F76">
            <v>148219.79999999999</v>
          </cell>
        </row>
        <row r="77">
          <cell r="C77">
            <v>139464.20000000001</v>
          </cell>
          <cell r="D77">
            <v>148219.79999999999</v>
          </cell>
        </row>
        <row r="80">
          <cell r="E80">
            <v>139464.20000000001</v>
          </cell>
          <cell r="F80">
            <v>148219.79999999999</v>
          </cell>
        </row>
        <row r="81">
          <cell r="C81">
            <v>139464.20000000001</v>
          </cell>
          <cell r="D81">
            <v>148219.79999999999</v>
          </cell>
        </row>
        <row r="90">
          <cell r="E90">
            <v>139464.20000000001</v>
          </cell>
          <cell r="F90">
            <v>148219.79999999999</v>
          </cell>
        </row>
        <row r="91">
          <cell r="E91">
            <v>7885.2</v>
          </cell>
          <cell r="F91">
            <v>1127</v>
          </cell>
        </row>
        <row r="92">
          <cell r="E92">
            <v>7285.6</v>
          </cell>
          <cell r="F92">
            <v>474.8</v>
          </cell>
        </row>
        <row r="93">
          <cell r="E93">
            <v>599.6</v>
          </cell>
          <cell r="F93">
            <v>652.20000000000005</v>
          </cell>
        </row>
        <row r="97">
          <cell r="C97">
            <v>70879</v>
          </cell>
          <cell r="D97">
            <v>68965.8</v>
          </cell>
        </row>
        <row r="101">
          <cell r="E101">
            <v>70879</v>
          </cell>
          <cell r="F101">
            <v>68965.8</v>
          </cell>
        </row>
        <row r="102">
          <cell r="C102">
            <v>96165.6</v>
          </cell>
          <cell r="D102">
            <v>99826.7</v>
          </cell>
        </row>
        <row r="105">
          <cell r="C105">
            <v>-76470.399999999994</v>
          </cell>
          <cell r="D105">
            <v>-80381</v>
          </cell>
        </row>
        <row r="106">
          <cell r="C106">
            <v>7786.5</v>
          </cell>
          <cell r="D106">
            <v>4443.5</v>
          </cell>
        </row>
        <row r="107">
          <cell r="C107">
            <v>8413</v>
          </cell>
          <cell r="D107">
            <v>2088.1</v>
          </cell>
        </row>
        <row r="108">
          <cell r="C108">
            <v>5933.1</v>
          </cell>
          <cell r="D108">
            <v>-4874.3</v>
          </cell>
        </row>
        <row r="109">
          <cell r="C109">
            <v>2479.9</v>
          </cell>
          <cell r="D109">
            <v>6962.4</v>
          </cell>
        </row>
        <row r="110">
          <cell r="C110">
            <v>34984.300000000003</v>
          </cell>
          <cell r="D110">
            <v>42988.5</v>
          </cell>
        </row>
      </sheetData>
      <sheetData sheetId="1">
        <row r="6">
          <cell r="D6">
            <v>37.6</v>
          </cell>
          <cell r="E6">
            <v>38.6</v>
          </cell>
        </row>
        <row r="7">
          <cell r="D7">
            <v>56.5</v>
          </cell>
          <cell r="E7">
            <v>57</v>
          </cell>
        </row>
        <row r="8">
          <cell r="D8">
            <v>69.900000000000006</v>
          </cell>
          <cell r="E8">
            <v>69.5</v>
          </cell>
        </row>
        <row r="10">
          <cell r="D10">
            <v>145</v>
          </cell>
          <cell r="E10">
            <v>148.5</v>
          </cell>
        </row>
        <row r="11">
          <cell r="D11">
            <v>131.1</v>
          </cell>
          <cell r="E11">
            <v>140.4</v>
          </cell>
        </row>
        <row r="12">
          <cell r="D12">
            <v>27.2</v>
          </cell>
          <cell r="E12">
            <v>26.7</v>
          </cell>
        </row>
        <row r="29">
          <cell r="D29">
            <v>44.1</v>
          </cell>
          <cell r="E29">
            <v>43.5</v>
          </cell>
        </row>
        <row r="31">
          <cell r="D31">
            <v>6.9</v>
          </cell>
          <cell r="E31">
            <v>6.3</v>
          </cell>
        </row>
        <row r="32">
          <cell r="D32">
            <v>56.5</v>
          </cell>
          <cell r="E32">
            <v>57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.01 -SEC2010"/>
      <sheetName val="08.02-03"/>
    </sheetNames>
    <sheetDataSet>
      <sheetData sheetId="0">
        <row r="9">
          <cell r="E9">
            <v>874535.7</v>
          </cell>
        </row>
      </sheetData>
      <sheetData sheetId="1">
        <row r="6">
          <cell r="D6">
            <v>36.200000000000003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7"/>
  <sheetViews>
    <sheetView showGridLines="0" showZeros="0" tabSelected="1" zoomScaleNormal="100" workbookViewId="0">
      <selection activeCell="B3" sqref="B3"/>
    </sheetView>
  </sheetViews>
  <sheetFormatPr defaultColWidth="11" defaultRowHeight="11.1" customHeight="1" x14ac:dyDescent="0.2"/>
  <cols>
    <col min="1" max="1" width="7" style="14" customWidth="1"/>
    <col min="2" max="2" width="24.85546875" style="11" customWidth="1"/>
    <col min="3" max="3" width="9.28515625" style="11" customWidth="1"/>
    <col min="4" max="4" width="9" style="11" customWidth="1"/>
    <col min="5" max="5" width="8.42578125" style="11" customWidth="1"/>
    <col min="6" max="6" width="8.85546875" style="11" customWidth="1"/>
    <col min="7" max="7" width="7" style="13" customWidth="1"/>
    <col min="8" max="8" width="24.5703125" style="11" customWidth="1"/>
    <col min="9" max="16384" width="11" style="11"/>
  </cols>
  <sheetData>
    <row r="1" spans="1:8" ht="13.5" customHeight="1" x14ac:dyDescent="0.2">
      <c r="A1" s="10" t="s">
        <v>81</v>
      </c>
      <c r="E1" s="12"/>
    </row>
    <row r="2" spans="1:8" ht="3" customHeight="1" x14ac:dyDescent="0.2">
      <c r="C2" s="15"/>
      <c r="E2" s="16"/>
    </row>
    <row r="3" spans="1:8" s="17" customFormat="1" ht="11.25" customHeight="1" x14ac:dyDescent="0.2">
      <c r="A3" s="90"/>
      <c r="B3" s="91"/>
      <c r="C3" s="91"/>
      <c r="D3" s="91"/>
      <c r="E3" s="91"/>
      <c r="F3" s="91"/>
      <c r="G3" s="92" t="s">
        <v>0</v>
      </c>
      <c r="H3" s="93" t="s">
        <v>82</v>
      </c>
    </row>
    <row r="4" spans="1:8" ht="15" customHeight="1" x14ac:dyDescent="0.2">
      <c r="A4" s="82"/>
      <c r="B4" s="79"/>
      <c r="C4" s="103" t="s">
        <v>139</v>
      </c>
      <c r="D4" s="103"/>
      <c r="E4" s="103" t="s">
        <v>83</v>
      </c>
      <c r="F4" s="103"/>
      <c r="G4" s="89"/>
      <c r="H4" s="79"/>
    </row>
    <row r="5" spans="1:8" ht="15" customHeight="1" x14ac:dyDescent="0.2">
      <c r="A5" s="18"/>
      <c r="C5" s="83">
        <v>2014</v>
      </c>
      <c r="D5" s="83">
        <v>2015</v>
      </c>
      <c r="E5" s="83">
        <v>2014</v>
      </c>
      <c r="F5" s="83">
        <v>2015</v>
      </c>
    </row>
    <row r="6" spans="1:8" ht="3" customHeight="1" x14ac:dyDescent="0.2">
      <c r="A6" s="18"/>
      <c r="C6" s="15"/>
      <c r="D6" s="15"/>
      <c r="E6" s="15"/>
      <c r="F6" s="15"/>
      <c r="G6" s="15"/>
      <c r="H6" s="13"/>
    </row>
    <row r="7" spans="1:8" s="22" customFormat="1" ht="14.25" customHeight="1" x14ac:dyDescent="0.2">
      <c r="A7" s="19"/>
      <c r="B7" s="10" t="s">
        <v>84</v>
      </c>
      <c r="C7" s="20"/>
      <c r="D7" s="20"/>
      <c r="E7" s="20"/>
      <c r="F7" s="20"/>
      <c r="G7" s="21"/>
    </row>
    <row r="8" spans="1:8" s="22" customFormat="1" ht="2.25" customHeight="1" x14ac:dyDescent="0.2">
      <c r="A8" s="19"/>
      <c r="B8" s="23"/>
      <c r="C8" s="20"/>
      <c r="D8" s="20"/>
      <c r="E8" s="20"/>
      <c r="F8" s="20"/>
      <c r="G8" s="21"/>
    </row>
    <row r="9" spans="1:8" s="27" customFormat="1" ht="12.75" x14ac:dyDescent="0.2">
      <c r="A9" s="24" t="s">
        <v>1</v>
      </c>
      <c r="B9" s="25" t="s">
        <v>85</v>
      </c>
      <c r="C9" s="20">
        <f>+'[1]08.01 -SEC2010'!C9</f>
        <v>0</v>
      </c>
      <c r="D9" s="20">
        <f>+'[1]08.01 -SEC2010'!D9</f>
        <v>0</v>
      </c>
      <c r="E9" s="20">
        <f>+'[1]08.01 -SEC2010'!E9</f>
        <v>939250</v>
      </c>
      <c r="F9" s="20">
        <f>+'[1]08.01 -SEC2010'!F9</f>
        <v>970134.1</v>
      </c>
      <c r="G9" s="26" t="s">
        <v>1</v>
      </c>
      <c r="H9" s="25" t="s">
        <v>85</v>
      </c>
    </row>
    <row r="10" spans="1:8" s="27" customFormat="1" ht="14.1" customHeight="1" x14ac:dyDescent="0.2">
      <c r="A10" s="24" t="s">
        <v>2</v>
      </c>
      <c r="B10" s="25" t="s">
        <v>86</v>
      </c>
      <c r="C10" s="20">
        <f>+'[1]08.01 -SEC2010'!C10</f>
        <v>0</v>
      </c>
      <c r="D10" s="20">
        <f>+'[1]08.01 -SEC2010'!D10</f>
        <v>0</v>
      </c>
      <c r="E10" s="20">
        <f>+'[1]08.01 -SEC2010'!E10</f>
        <v>933531.4</v>
      </c>
      <c r="F10" s="20">
        <f>+'[1]08.01 -SEC2010'!F10</f>
        <v>964110.1</v>
      </c>
      <c r="G10" s="26" t="s">
        <v>2</v>
      </c>
      <c r="H10" s="25" t="s">
        <v>86</v>
      </c>
    </row>
    <row r="11" spans="1:8" s="27" customFormat="1" ht="12.75" x14ac:dyDescent="0.2">
      <c r="A11" s="24" t="s">
        <v>3</v>
      </c>
      <c r="B11" s="25" t="s">
        <v>87</v>
      </c>
      <c r="C11" s="20">
        <f>+'[1]08.01 -SEC2010'!C11</f>
        <v>0</v>
      </c>
      <c r="D11" s="20">
        <f>+'[1]08.01 -SEC2010'!D11</f>
        <v>0</v>
      </c>
      <c r="E11" s="20">
        <f>+'[1]08.01 -SEC2010'!E11</f>
        <v>5718.6</v>
      </c>
      <c r="F11" s="20">
        <f>+'[1]08.01 -SEC2010'!F11</f>
        <v>6024</v>
      </c>
      <c r="G11" s="26" t="s">
        <v>3</v>
      </c>
      <c r="H11" s="25" t="s">
        <v>87</v>
      </c>
    </row>
    <row r="12" spans="1:8" s="27" customFormat="1" ht="14.1" customHeight="1" x14ac:dyDescent="0.2">
      <c r="A12" s="24" t="s">
        <v>4</v>
      </c>
      <c r="B12" s="25" t="s">
        <v>88</v>
      </c>
      <c r="C12" s="20">
        <f>+'[1]08.01 -SEC2010'!C12</f>
        <v>586045.5</v>
      </c>
      <c r="D12" s="20">
        <f>+'[1]08.01 -SEC2010'!D12</f>
        <v>595808</v>
      </c>
      <c r="E12" s="20">
        <f>+'[1]08.01 -SEC2010'!E12</f>
        <v>0</v>
      </c>
      <c r="F12" s="20">
        <f>+'[1]08.01 -SEC2010'!F12</f>
        <v>0</v>
      </c>
      <c r="G12" s="26" t="s">
        <v>4</v>
      </c>
      <c r="H12" s="25" t="s">
        <v>88</v>
      </c>
    </row>
    <row r="13" spans="1:8" s="27" customFormat="1" ht="14.1" customHeight="1" x14ac:dyDescent="0.2">
      <c r="A13" s="28" t="s">
        <v>53</v>
      </c>
      <c r="B13" s="29" t="s">
        <v>89</v>
      </c>
      <c r="C13" s="30">
        <f>+'[1]08.01 -SEC2010'!C13</f>
        <v>353204.5</v>
      </c>
      <c r="D13" s="30">
        <f>+'[1]08.01 -SEC2010'!D13</f>
        <v>374326.1</v>
      </c>
      <c r="E13" s="31">
        <f>+'[1]08.01 -SEC2010'!E13</f>
        <v>0</v>
      </c>
      <c r="F13" s="31">
        <f>+'[1]08.01 -SEC2010'!F13</f>
        <v>0</v>
      </c>
      <c r="G13" s="32" t="s">
        <v>53</v>
      </c>
      <c r="H13" s="29" t="s">
        <v>89</v>
      </c>
    </row>
    <row r="14" spans="1:8" s="27" customFormat="1" ht="3" customHeight="1" x14ac:dyDescent="0.2">
      <c r="A14" s="33"/>
      <c r="B14" s="10"/>
      <c r="C14" s="20"/>
      <c r="D14" s="20"/>
      <c r="E14" s="20"/>
      <c r="F14" s="20"/>
      <c r="G14" s="35"/>
      <c r="H14" s="10"/>
    </row>
    <row r="15" spans="1:8" s="22" customFormat="1" ht="26.1" customHeight="1" x14ac:dyDescent="0.2">
      <c r="A15" s="19"/>
      <c r="B15" s="36" t="s">
        <v>90</v>
      </c>
      <c r="C15" s="20"/>
      <c r="D15" s="20"/>
      <c r="E15" s="20"/>
      <c r="F15" s="20"/>
      <c r="G15" s="21"/>
      <c r="H15" s="19"/>
    </row>
    <row r="16" spans="1:8" s="27" customFormat="1" ht="14.1" customHeight="1" x14ac:dyDescent="0.2">
      <c r="A16" s="24" t="s">
        <v>53</v>
      </c>
      <c r="B16" s="25" t="s">
        <v>89</v>
      </c>
      <c r="C16" s="20">
        <f>+'[1]08.01 -SEC2010'!C15</f>
        <v>0</v>
      </c>
      <c r="D16" s="20">
        <f>+'[1]08.01 -SEC2010'!D15</f>
        <v>0</v>
      </c>
      <c r="E16" s="20">
        <f>+'[1]08.01 -SEC2010'!E15</f>
        <v>353204.5</v>
      </c>
      <c r="F16" s="20">
        <f>+'[1]08.01 -SEC2010'!F15</f>
        <v>374326.1</v>
      </c>
      <c r="G16" s="26" t="s">
        <v>53</v>
      </c>
      <c r="H16" s="25" t="s">
        <v>89</v>
      </c>
    </row>
    <row r="17" spans="1:8" s="27" customFormat="1" ht="14.1" customHeight="1" x14ac:dyDescent="0.2">
      <c r="A17" s="24" t="s">
        <v>5</v>
      </c>
      <c r="B17" s="25" t="s">
        <v>61</v>
      </c>
      <c r="C17" s="20">
        <f>+'[1]08.01 -SEC2010'!C16</f>
        <v>155665</v>
      </c>
      <c r="D17" s="20">
        <f>+'[1]08.01 -SEC2010'!D16</f>
        <v>162820.79999999999</v>
      </c>
      <c r="E17" s="20">
        <f>+'[1]08.01 -SEC2010'!E16</f>
        <v>0</v>
      </c>
      <c r="F17" s="20">
        <f>+'[1]08.01 -SEC2010'!F16</f>
        <v>0</v>
      </c>
      <c r="G17" s="26" t="s">
        <v>5</v>
      </c>
      <c r="H17" s="25" t="s">
        <v>61</v>
      </c>
    </row>
    <row r="18" spans="1:8" s="27" customFormat="1" ht="14.1" customHeight="1" x14ac:dyDescent="0.2">
      <c r="A18" s="24" t="s">
        <v>6</v>
      </c>
      <c r="B18" s="25" t="s">
        <v>91</v>
      </c>
      <c r="C18" s="20">
        <f>+'[1]08.01 -SEC2010'!C17</f>
        <v>131282.4</v>
      </c>
      <c r="D18" s="20">
        <f>+'[1]08.01 -SEC2010'!D17</f>
        <v>139213.79999999999</v>
      </c>
      <c r="E18" s="20">
        <f>+'[1]08.01 -SEC2010'!E17</f>
        <v>0</v>
      </c>
      <c r="F18" s="20">
        <f>+'[1]08.01 -SEC2010'!F17</f>
        <v>0</v>
      </c>
      <c r="G18" s="26" t="s">
        <v>6</v>
      </c>
      <c r="H18" s="25" t="s">
        <v>91</v>
      </c>
    </row>
    <row r="19" spans="1:8" s="27" customFormat="1" ht="24" customHeight="1" x14ac:dyDescent="0.2">
      <c r="A19" s="27" t="s">
        <v>7</v>
      </c>
      <c r="B19" s="37" t="s">
        <v>140</v>
      </c>
      <c r="C19" s="20">
        <f>+'[1]08.01 -SEC2010'!C18</f>
        <v>24382.6</v>
      </c>
      <c r="D19" s="20">
        <f>+'[1]08.01 -SEC2010'!D18</f>
        <v>23607</v>
      </c>
      <c r="E19" s="20">
        <f>+'[1]08.01 -SEC2010'!E18</f>
        <v>0</v>
      </c>
      <c r="F19" s="20">
        <f>+'[1]08.01 -SEC2010'!F18</f>
        <v>0</v>
      </c>
      <c r="G19" s="38" t="s">
        <v>7</v>
      </c>
      <c r="H19" s="37" t="s">
        <v>154</v>
      </c>
    </row>
    <row r="20" spans="1:8" s="27" customFormat="1" ht="24" customHeight="1" x14ac:dyDescent="0.2">
      <c r="A20" s="24" t="s">
        <v>8</v>
      </c>
      <c r="B20" s="37" t="s">
        <v>92</v>
      </c>
      <c r="C20" s="20">
        <f>+'[1]08.01 -SEC2010'!C19</f>
        <v>24382.6</v>
      </c>
      <c r="D20" s="20">
        <f>+'[1]08.01 -SEC2010'!D19</f>
        <v>23607</v>
      </c>
      <c r="E20" s="20">
        <f>+'[1]08.01 -SEC2010'!E19</f>
        <v>0</v>
      </c>
      <c r="F20" s="20">
        <f>+'[1]08.01 -SEC2010'!F19</f>
        <v>0</v>
      </c>
      <c r="G20" s="26" t="s">
        <v>8</v>
      </c>
      <c r="H20" s="37" t="s">
        <v>92</v>
      </c>
    </row>
    <row r="21" spans="1:8" s="27" customFormat="1" ht="24" customHeight="1" x14ac:dyDescent="0.2">
      <c r="A21" s="24" t="s">
        <v>51</v>
      </c>
      <c r="B21" s="39" t="s">
        <v>143</v>
      </c>
      <c r="C21" s="20">
        <f>+'[1]08.01 -SEC2010'!C20</f>
        <v>16464.400000000001</v>
      </c>
      <c r="D21" s="20">
        <f>+'[1]08.01 -SEC2010'!D20</f>
        <v>15808.4</v>
      </c>
      <c r="E21" s="20">
        <f>+'[1]08.01 -SEC2010'!E20</f>
        <v>0</v>
      </c>
      <c r="F21" s="20">
        <f>+'[1]08.01 -SEC2010'!F20</f>
        <v>0</v>
      </c>
      <c r="G21" s="26" t="s">
        <v>51</v>
      </c>
      <c r="H21" s="39" t="s">
        <v>143</v>
      </c>
    </row>
    <row r="22" spans="1:8" s="27" customFormat="1" ht="24" customHeight="1" x14ac:dyDescent="0.2">
      <c r="A22" s="24" t="s">
        <v>52</v>
      </c>
      <c r="B22" s="39" t="s">
        <v>144</v>
      </c>
      <c r="C22" s="20">
        <f>+'[1]08.01 -SEC2010'!C21</f>
        <v>7918.2</v>
      </c>
      <c r="D22" s="20">
        <f>+'[1]08.01 -SEC2010'!D21</f>
        <v>7798.6</v>
      </c>
      <c r="E22" s="20">
        <f>+'[1]08.01 -SEC2010'!E21</f>
        <v>0</v>
      </c>
      <c r="F22" s="20">
        <f>+'[1]08.01 -SEC2010'!F21</f>
        <v>0</v>
      </c>
      <c r="G22" s="26" t="s">
        <v>52</v>
      </c>
      <c r="H22" s="39" t="s">
        <v>144</v>
      </c>
    </row>
    <row r="23" spans="1:8" s="27" customFormat="1" ht="24" customHeight="1" x14ac:dyDescent="0.2">
      <c r="A23" s="24" t="s">
        <v>9</v>
      </c>
      <c r="B23" s="37" t="s">
        <v>93</v>
      </c>
      <c r="C23" s="20">
        <f>+'[1]08.01 -SEC2010'!C22</f>
        <v>84224</v>
      </c>
      <c r="D23" s="20">
        <f>+'[1]08.01 -SEC2010'!D22</f>
        <v>93532.2</v>
      </c>
      <c r="E23" s="20">
        <f>+'[1]08.01 -SEC2010'!E22</f>
        <v>0</v>
      </c>
      <c r="F23" s="20">
        <f>+'[1]08.01 -SEC2010'!F22</f>
        <v>0</v>
      </c>
      <c r="G23" s="26" t="s">
        <v>9</v>
      </c>
      <c r="H23" s="37" t="s">
        <v>93</v>
      </c>
    </row>
    <row r="24" spans="1:8" s="27" customFormat="1" ht="14.1" customHeight="1" x14ac:dyDescent="0.2">
      <c r="A24" s="24" t="s">
        <v>10</v>
      </c>
      <c r="B24" s="25" t="s">
        <v>94</v>
      </c>
      <c r="C24" s="20">
        <f>+'[1]08.01 -SEC2010'!C23</f>
        <v>79431.100000000006</v>
      </c>
      <c r="D24" s="20">
        <f>+'[1]08.01 -SEC2010'!D23</f>
        <v>88259.199999999997</v>
      </c>
      <c r="E24" s="20">
        <f>+'[1]08.01 -SEC2010'!E23</f>
        <v>0</v>
      </c>
      <c r="F24" s="20">
        <f>+'[1]08.01 -SEC2010'!F23</f>
        <v>0</v>
      </c>
      <c r="G24" s="26" t="s">
        <v>10</v>
      </c>
      <c r="H24" s="25" t="s">
        <v>94</v>
      </c>
    </row>
    <row r="25" spans="1:8" s="27" customFormat="1" ht="14.1" customHeight="1" x14ac:dyDescent="0.2">
      <c r="A25" s="24" t="s">
        <v>11</v>
      </c>
      <c r="B25" s="25" t="s">
        <v>95</v>
      </c>
      <c r="C25" s="20">
        <f>+'[1]08.01 -SEC2010'!C24</f>
        <v>51086.2</v>
      </c>
      <c r="D25" s="20">
        <f>+'[1]08.01 -SEC2010'!D24</f>
        <v>56919.3</v>
      </c>
      <c r="E25" s="20">
        <f>+'[1]08.01 -SEC2010'!E24</f>
        <v>0</v>
      </c>
      <c r="F25" s="20">
        <f>+'[1]08.01 -SEC2010'!F24</f>
        <v>0</v>
      </c>
      <c r="G25" s="26" t="s">
        <v>11</v>
      </c>
      <c r="H25" s="25" t="s">
        <v>95</v>
      </c>
    </row>
    <row r="26" spans="1:8" s="41" customFormat="1" ht="24" customHeight="1" x14ac:dyDescent="0.2">
      <c r="A26" s="39" t="s">
        <v>12</v>
      </c>
      <c r="B26" s="37" t="s">
        <v>96</v>
      </c>
      <c r="C26" s="20">
        <f>+'[1]08.01 -SEC2010'!C25</f>
        <v>2424.1999999999998</v>
      </c>
      <c r="D26" s="20">
        <f>+'[1]08.01 -SEC2010'!D25</f>
        <v>2736.2</v>
      </c>
      <c r="E26" s="20">
        <f>+'[1]08.01 -SEC2010'!E25</f>
        <v>0</v>
      </c>
      <c r="F26" s="20">
        <f>+'[1]08.01 -SEC2010'!F25</f>
        <v>0</v>
      </c>
      <c r="G26" s="40" t="s">
        <v>12</v>
      </c>
      <c r="H26" s="37" t="s">
        <v>96</v>
      </c>
    </row>
    <row r="27" spans="1:8" s="27" customFormat="1" ht="12.75" x14ac:dyDescent="0.2">
      <c r="A27" s="24" t="s">
        <v>13</v>
      </c>
      <c r="B27" s="25" t="s">
        <v>97</v>
      </c>
      <c r="C27" s="20">
        <f>+'[1]08.01 -SEC2010'!C26</f>
        <v>553</v>
      </c>
      <c r="D27" s="20">
        <f>+'[1]08.01 -SEC2010'!D26</f>
        <v>564.29999999999995</v>
      </c>
      <c r="E27" s="20">
        <f>+'[1]08.01 -SEC2010'!E26</f>
        <v>0</v>
      </c>
      <c r="F27" s="20">
        <f>+'[1]08.01 -SEC2010'!F26</f>
        <v>0</v>
      </c>
      <c r="G27" s="26" t="s">
        <v>13</v>
      </c>
      <c r="H27" s="25" t="s">
        <v>97</v>
      </c>
    </row>
    <row r="28" spans="1:8" s="27" customFormat="1" ht="27" customHeight="1" x14ac:dyDescent="0.2">
      <c r="A28" s="24" t="s">
        <v>14</v>
      </c>
      <c r="B28" s="37" t="s">
        <v>98</v>
      </c>
      <c r="C28" s="20">
        <f>+'[1]08.01 -SEC2010'!C27</f>
        <v>1871.2</v>
      </c>
      <c r="D28" s="20">
        <f>+'[1]08.01 -SEC2010'!D27</f>
        <v>2171.9</v>
      </c>
      <c r="E28" s="20">
        <f>+'[1]08.01 -SEC2010'!E27</f>
        <v>0</v>
      </c>
      <c r="F28" s="20">
        <f>+'[1]08.01 -SEC2010'!F27</f>
        <v>0</v>
      </c>
      <c r="G28" s="26" t="s">
        <v>14</v>
      </c>
      <c r="H28" s="37" t="s">
        <v>98</v>
      </c>
    </row>
    <row r="29" spans="1:8" s="27" customFormat="1" ht="25.5" x14ac:dyDescent="0.2">
      <c r="A29" s="24" t="s">
        <v>15</v>
      </c>
      <c r="B29" s="37" t="s">
        <v>99</v>
      </c>
      <c r="C29" s="20">
        <f>+'[1]08.01 -SEC2010'!C28</f>
        <v>25920.7</v>
      </c>
      <c r="D29" s="20">
        <f>+'[1]08.01 -SEC2010'!D28</f>
        <v>28603.7</v>
      </c>
      <c r="E29" s="20">
        <f>+'[1]08.01 -SEC2010'!E28</f>
        <v>0</v>
      </c>
      <c r="F29" s="20">
        <f>+'[1]08.01 -SEC2010'!F28</f>
        <v>0</v>
      </c>
      <c r="G29" s="26" t="s">
        <v>15</v>
      </c>
      <c r="H29" s="37" t="s">
        <v>99</v>
      </c>
    </row>
    <row r="30" spans="1:8" s="27" customFormat="1" ht="14.1" customHeight="1" x14ac:dyDescent="0.2">
      <c r="A30" s="24" t="s">
        <v>16</v>
      </c>
      <c r="B30" s="25" t="s">
        <v>100</v>
      </c>
      <c r="C30" s="20">
        <f>+'[1]08.01 -SEC2010'!C29</f>
        <v>4792.8999999999996</v>
      </c>
      <c r="D30" s="20">
        <f>+'[1]08.01 -SEC2010'!D29</f>
        <v>5273</v>
      </c>
      <c r="E30" s="20">
        <f>+'[1]08.01 -SEC2010'!E29</f>
        <v>0</v>
      </c>
      <c r="F30" s="20">
        <f>+'[1]08.01 -SEC2010'!F29</f>
        <v>0</v>
      </c>
      <c r="G30" s="26" t="s">
        <v>16</v>
      </c>
      <c r="H30" s="25" t="s">
        <v>100</v>
      </c>
    </row>
    <row r="31" spans="1:8" s="27" customFormat="1" ht="14.1" customHeight="1" x14ac:dyDescent="0.2">
      <c r="A31" s="24"/>
      <c r="B31" s="25" t="s">
        <v>101</v>
      </c>
      <c r="C31" s="20">
        <f>+'[1]08.01 -SEC2010'!C30</f>
        <v>3048.8</v>
      </c>
      <c r="D31" s="20">
        <f>+'[1]08.01 -SEC2010'!D30</f>
        <v>5273</v>
      </c>
      <c r="E31" s="20">
        <f>+'[1]08.01 -SEC2010'!E30</f>
        <v>0</v>
      </c>
      <c r="F31" s="20">
        <f>+'[1]08.01 -SEC2010'!F30</f>
        <v>0</v>
      </c>
      <c r="G31" s="26"/>
      <c r="H31" s="25" t="s">
        <v>101</v>
      </c>
    </row>
    <row r="32" spans="1:8" s="27" customFormat="1" ht="12.75" x14ac:dyDescent="0.2">
      <c r="B32" s="25" t="s">
        <v>102</v>
      </c>
      <c r="C32" s="20">
        <f>+'[1]08.01 -SEC2010'!C31</f>
        <v>0</v>
      </c>
      <c r="D32" s="20">
        <f>+'[1]08.01 -SEC2010'!D31</f>
        <v>0</v>
      </c>
      <c r="E32" s="20">
        <f>+'[1]08.01 -SEC2010'!E31</f>
        <v>0</v>
      </c>
      <c r="F32" s="20">
        <f>+'[1]08.01 -SEC2010'!F31</f>
        <v>0</v>
      </c>
      <c r="G32" s="38"/>
      <c r="H32" s="25" t="s">
        <v>102</v>
      </c>
    </row>
    <row r="33" spans="1:8" s="27" customFormat="1" ht="14.1" customHeight="1" x14ac:dyDescent="0.2">
      <c r="B33" s="25" t="s">
        <v>103</v>
      </c>
      <c r="C33" s="20">
        <f>+'[1]08.01 -SEC2010'!C32</f>
        <v>1744.1</v>
      </c>
      <c r="D33" s="20">
        <f>+'[1]08.01 -SEC2010'!D32</f>
        <v>0</v>
      </c>
      <c r="E33" s="20">
        <f>+'[1]08.01 -SEC2010'!E32</f>
        <v>0</v>
      </c>
      <c r="F33" s="20">
        <f>+'[1]08.01 -SEC2010'!F32</f>
        <v>0</v>
      </c>
      <c r="G33" s="38"/>
      <c r="H33" s="25" t="s">
        <v>103</v>
      </c>
    </row>
    <row r="34" spans="1:8" s="27" customFormat="1" ht="14.1" customHeight="1" x14ac:dyDescent="0.2">
      <c r="A34" s="24" t="s">
        <v>17</v>
      </c>
      <c r="B34" s="25" t="s">
        <v>104</v>
      </c>
      <c r="C34" s="20">
        <f>+'[1]08.01 -SEC2010'!C33</f>
        <v>-9146.2999999999993</v>
      </c>
      <c r="D34" s="20">
        <f>+'[1]08.01 -SEC2010'!D33</f>
        <v>-9857.2000000000007</v>
      </c>
      <c r="E34" s="20">
        <f>+'[1]08.01 -SEC2010'!E33</f>
        <v>0</v>
      </c>
      <c r="F34" s="20">
        <f>+'[1]08.01 -SEC2010'!F33</f>
        <v>0</v>
      </c>
      <c r="G34" s="26" t="s">
        <v>17</v>
      </c>
      <c r="H34" s="25" t="s">
        <v>104</v>
      </c>
    </row>
    <row r="35" spans="1:8" s="27" customFormat="1" ht="14.1" customHeight="1" x14ac:dyDescent="0.2">
      <c r="A35" s="24" t="s">
        <v>18</v>
      </c>
      <c r="B35" s="25" t="s">
        <v>105</v>
      </c>
      <c r="C35" s="20">
        <f>+'[1]08.01 -SEC2010'!C34</f>
        <v>-2494</v>
      </c>
      <c r="D35" s="20">
        <f>+'[1]08.01 -SEC2010'!D34</f>
        <v>-2815.6</v>
      </c>
      <c r="E35" s="20">
        <f>+'[1]08.01 -SEC2010'!E34</f>
        <v>0</v>
      </c>
      <c r="F35" s="20">
        <f>+'[1]08.01 -SEC2010'!F34</f>
        <v>0</v>
      </c>
      <c r="G35" s="26" t="s">
        <v>18</v>
      </c>
      <c r="H35" s="25" t="s">
        <v>105</v>
      </c>
    </row>
    <row r="36" spans="1:8" s="27" customFormat="1" ht="14.1" customHeight="1" x14ac:dyDescent="0.2">
      <c r="A36" s="24" t="s">
        <v>19</v>
      </c>
      <c r="B36" s="25" t="s">
        <v>106</v>
      </c>
      <c r="C36" s="20">
        <f>+'[1]08.01 -SEC2010'!C35</f>
        <v>-6652.3</v>
      </c>
      <c r="D36" s="20">
        <f>+'[1]08.01 -SEC2010'!D35</f>
        <v>-7041.6</v>
      </c>
      <c r="E36" s="20">
        <f>+'[1]08.01 -SEC2010'!E35</f>
        <v>0</v>
      </c>
      <c r="F36" s="20">
        <f>+'[1]08.01 -SEC2010'!F35</f>
        <v>0</v>
      </c>
      <c r="G36" s="26" t="s">
        <v>19</v>
      </c>
      <c r="H36" s="25" t="s">
        <v>106</v>
      </c>
    </row>
    <row r="37" spans="1:8" s="27" customFormat="1" ht="14.25" customHeight="1" x14ac:dyDescent="0.2">
      <c r="A37" s="28" t="s">
        <v>54</v>
      </c>
      <c r="B37" s="29" t="s">
        <v>64</v>
      </c>
      <c r="C37" s="30">
        <f>+'[1]08.01 -SEC2010'!C36</f>
        <v>199398.9</v>
      </c>
      <c r="D37" s="30">
        <f>+'[1]08.01 -SEC2010'!D36</f>
        <v>213273.9</v>
      </c>
      <c r="E37" s="31">
        <f>+'[1]08.01 -SEC2010'!E36</f>
        <v>0</v>
      </c>
      <c r="F37" s="31">
        <f>+'[1]08.01 -SEC2010'!F36</f>
        <v>0</v>
      </c>
      <c r="G37" s="32" t="s">
        <v>54</v>
      </c>
      <c r="H37" s="29" t="s">
        <v>64</v>
      </c>
    </row>
    <row r="38" spans="1:8" s="27" customFormat="1" ht="3" customHeight="1" x14ac:dyDescent="0.2">
      <c r="A38" s="33"/>
      <c r="B38" s="10"/>
      <c r="C38" s="34"/>
      <c r="D38" s="34"/>
      <c r="E38" s="34"/>
      <c r="F38" s="34"/>
      <c r="G38" s="35"/>
      <c r="H38" s="10"/>
    </row>
    <row r="39" spans="1:8" s="44" customFormat="1" ht="38.25" x14ac:dyDescent="0.2">
      <c r="A39" s="42"/>
      <c r="B39" s="43" t="s">
        <v>107</v>
      </c>
      <c r="C39" s="20"/>
      <c r="D39" s="20"/>
      <c r="E39" s="20"/>
      <c r="F39" s="20"/>
      <c r="G39" s="42"/>
      <c r="H39" s="42"/>
    </row>
    <row r="40" spans="1:8" s="27" customFormat="1" ht="12.75" x14ac:dyDescent="0.2">
      <c r="A40" s="42" t="s">
        <v>54</v>
      </c>
      <c r="B40" s="44" t="s">
        <v>64</v>
      </c>
      <c r="C40" s="20">
        <f>+'[1]08.01 -SEC2010'!C38</f>
        <v>0</v>
      </c>
      <c r="D40" s="20">
        <f>+'[1]08.01 -SEC2010'!D38</f>
        <v>0</v>
      </c>
      <c r="E40" s="20">
        <f>+'[1]08.01 -SEC2010'!E38</f>
        <v>199398.9</v>
      </c>
      <c r="F40" s="20">
        <f>+'[1]08.01 -SEC2010'!F38</f>
        <v>213273.9</v>
      </c>
      <c r="G40" s="45" t="s">
        <v>54</v>
      </c>
      <c r="H40" s="44" t="s">
        <v>64</v>
      </c>
    </row>
    <row r="41" spans="1:8" s="27" customFormat="1" ht="14.1" customHeight="1" x14ac:dyDescent="0.2">
      <c r="A41" s="24" t="s">
        <v>20</v>
      </c>
      <c r="B41" s="25" t="s">
        <v>108</v>
      </c>
      <c r="C41" s="20">
        <f>+'[1]08.01 -SEC2010'!C39</f>
        <v>60106.2</v>
      </c>
      <c r="D41" s="20">
        <f>+'[1]08.01 -SEC2010'!D39</f>
        <v>63013.8</v>
      </c>
      <c r="E41" s="20">
        <f>+'[1]08.01 -SEC2010'!E39</f>
        <v>10136.299999999999</v>
      </c>
      <c r="F41" s="20">
        <f>+'[1]08.01 -SEC2010'!F39</f>
        <v>9272.7000000000007</v>
      </c>
      <c r="G41" s="26" t="s">
        <v>20</v>
      </c>
      <c r="H41" s="25" t="s">
        <v>108</v>
      </c>
    </row>
    <row r="42" spans="1:8" s="27" customFormat="1" ht="14.1" customHeight="1" x14ac:dyDescent="0.2">
      <c r="A42" s="24" t="s">
        <v>21</v>
      </c>
      <c r="B42" s="25" t="s">
        <v>109</v>
      </c>
      <c r="C42" s="20">
        <f>+'[1]08.01 -SEC2010'!C40</f>
        <v>10221.9</v>
      </c>
      <c r="D42" s="20">
        <f>+'[1]08.01 -SEC2010'!D40</f>
        <v>9604.4</v>
      </c>
      <c r="E42" s="20">
        <f>+'[1]08.01 -SEC2010'!E40</f>
        <v>8448.7000000000007</v>
      </c>
      <c r="F42" s="20">
        <f>+'[1]08.01 -SEC2010'!F40</f>
        <v>6882.9</v>
      </c>
      <c r="G42" s="26" t="s">
        <v>21</v>
      </c>
      <c r="H42" s="25" t="s">
        <v>109</v>
      </c>
    </row>
    <row r="43" spans="1:8" s="27" customFormat="1" ht="24" customHeight="1" x14ac:dyDescent="0.2">
      <c r="A43" s="24" t="s">
        <v>22</v>
      </c>
      <c r="B43" s="37" t="s">
        <v>110</v>
      </c>
      <c r="C43" s="20">
        <f>+'[1]08.01 -SEC2010'!C41</f>
        <v>52429.4</v>
      </c>
      <c r="D43" s="20">
        <f>+'[1]08.01 -SEC2010'!D41</f>
        <v>50013.599999999999</v>
      </c>
      <c r="E43" s="20">
        <f>+'[1]08.01 -SEC2010'!E41</f>
        <v>2263.4</v>
      </c>
      <c r="F43" s="20">
        <f>+'[1]08.01 -SEC2010'!F41</f>
        <v>2721.7</v>
      </c>
      <c r="G43" s="26" t="s">
        <v>22</v>
      </c>
      <c r="H43" s="37" t="s">
        <v>110</v>
      </c>
    </row>
    <row r="44" spans="1:8" s="27" customFormat="1" ht="14.1" customHeight="1" x14ac:dyDescent="0.2">
      <c r="A44" s="86" t="s">
        <v>23</v>
      </c>
      <c r="B44" s="87" t="s">
        <v>111</v>
      </c>
      <c r="C44" s="31">
        <f>+'[1]08.01 -SEC2010'!C42</f>
        <v>52429.4</v>
      </c>
      <c r="D44" s="31">
        <f>+'[1]08.01 -SEC2010'!D42</f>
        <v>50013.599999999999</v>
      </c>
      <c r="E44" s="31">
        <f>+'[1]08.01 -SEC2010'!E42</f>
        <v>2263.4</v>
      </c>
      <c r="F44" s="31">
        <f>+'[1]08.01 -SEC2010'!F42</f>
        <v>2721.7</v>
      </c>
      <c r="G44" s="88" t="s">
        <v>23</v>
      </c>
      <c r="H44" s="87" t="s">
        <v>111</v>
      </c>
    </row>
    <row r="45" spans="1:8" s="27" customFormat="1" ht="14.1" customHeight="1" x14ac:dyDescent="0.2">
      <c r="A45" s="24"/>
      <c r="B45" s="37"/>
      <c r="C45" s="20"/>
      <c r="D45" s="20"/>
      <c r="E45" s="20"/>
      <c r="F45" s="20"/>
      <c r="G45" s="26"/>
      <c r="H45" s="37"/>
    </row>
    <row r="46" spans="1:8" s="27" customFormat="1" ht="14.1" customHeight="1" x14ac:dyDescent="0.2">
      <c r="A46" s="24"/>
      <c r="B46" s="37"/>
      <c r="C46" s="20"/>
      <c r="D46" s="20"/>
      <c r="E46" s="20"/>
      <c r="F46" s="20"/>
      <c r="G46" s="26"/>
      <c r="H46" s="37"/>
    </row>
    <row r="47" spans="1:8" s="27" customFormat="1" ht="14.1" customHeight="1" x14ac:dyDescent="0.2">
      <c r="A47" s="24"/>
      <c r="B47" s="37"/>
      <c r="C47" s="20"/>
      <c r="D47" s="20"/>
      <c r="E47" s="20"/>
      <c r="F47" s="20"/>
      <c r="G47" s="26"/>
      <c r="H47" s="37"/>
    </row>
    <row r="48" spans="1:8" s="27" customFormat="1" ht="14.1" customHeight="1" x14ac:dyDescent="0.2">
      <c r="A48" s="24"/>
      <c r="B48" s="37"/>
      <c r="C48" s="20"/>
      <c r="D48" s="20"/>
      <c r="E48" s="20"/>
      <c r="F48" s="20"/>
      <c r="G48" s="26"/>
      <c r="H48" s="37"/>
    </row>
    <row r="49" spans="1:8" s="27" customFormat="1" ht="14.1" customHeight="1" x14ac:dyDescent="0.2">
      <c r="A49" s="24"/>
      <c r="B49" s="37"/>
      <c r="C49" s="20"/>
      <c r="D49" s="20"/>
      <c r="E49" s="20"/>
      <c r="F49" s="20"/>
      <c r="G49" s="26"/>
      <c r="H49" s="37"/>
    </row>
    <row r="50" spans="1:8" s="27" customFormat="1" ht="14.1" customHeight="1" x14ac:dyDescent="0.2">
      <c r="A50" s="24"/>
      <c r="B50" s="37"/>
      <c r="C50" s="20"/>
      <c r="D50" s="20"/>
      <c r="E50" s="20"/>
      <c r="F50" s="20"/>
      <c r="G50" s="26"/>
      <c r="H50" s="37"/>
    </row>
    <row r="51" spans="1:8" s="27" customFormat="1" ht="3.75" customHeight="1" x14ac:dyDescent="0.2">
      <c r="A51" s="24"/>
      <c r="B51" s="37"/>
      <c r="C51" s="20"/>
      <c r="D51" s="20"/>
      <c r="E51" s="20"/>
      <c r="F51" s="20"/>
      <c r="G51" s="26"/>
      <c r="H51" s="37"/>
    </row>
    <row r="52" spans="1:8" s="48" customFormat="1" ht="11.25" customHeight="1" x14ac:dyDescent="0.2">
      <c r="A52" s="73"/>
      <c r="B52" s="74"/>
      <c r="C52" s="75"/>
      <c r="D52" s="74"/>
      <c r="E52" s="74"/>
      <c r="F52" s="74"/>
      <c r="G52" s="76" t="s">
        <v>0</v>
      </c>
      <c r="H52" s="77" t="s">
        <v>112</v>
      </c>
    </row>
    <row r="53" spans="1:8" ht="15" customHeight="1" x14ac:dyDescent="0.2">
      <c r="A53" s="83"/>
      <c r="B53" s="84"/>
      <c r="C53" s="102" t="s">
        <v>139</v>
      </c>
      <c r="D53" s="102"/>
      <c r="E53" s="102" t="s">
        <v>83</v>
      </c>
      <c r="F53" s="102"/>
      <c r="G53" s="85"/>
      <c r="H53" s="84"/>
    </row>
    <row r="54" spans="1:8" ht="15" customHeight="1" x14ac:dyDescent="0.2">
      <c r="A54" s="18"/>
      <c r="C54" s="82">
        <v>2014</v>
      </c>
      <c r="D54" s="82">
        <v>2015</v>
      </c>
      <c r="E54" s="82">
        <v>2014</v>
      </c>
      <c r="F54" s="82">
        <v>2015</v>
      </c>
      <c r="G54" s="50"/>
      <c r="H54" s="13"/>
    </row>
    <row r="55" spans="1:8" ht="3" customHeight="1" x14ac:dyDescent="0.2">
      <c r="A55" s="18"/>
      <c r="C55" s="15"/>
      <c r="D55" s="50"/>
      <c r="E55" s="50"/>
      <c r="F55" s="50"/>
    </row>
    <row r="56" spans="1:8" s="27" customFormat="1" ht="26.25" customHeight="1" x14ac:dyDescent="0.2">
      <c r="A56" s="24" t="s">
        <v>45</v>
      </c>
      <c r="B56" s="24" t="s">
        <v>145</v>
      </c>
      <c r="C56" s="20">
        <f>+'[1]08.01 -SEC2010'!C47</f>
        <v>-4278.1000000000004</v>
      </c>
      <c r="D56" s="20">
        <f>+'[1]08.01 -SEC2010'!D47</f>
        <v>1667.8</v>
      </c>
      <c r="E56" s="20">
        <f>+'[1]08.01 -SEC2010'!E47</f>
        <v>-668.4</v>
      </c>
      <c r="F56" s="20">
        <f>+'[1]08.01 -SEC2010'!F47</f>
        <v>-462.7</v>
      </c>
      <c r="G56" s="26" t="s">
        <v>45</v>
      </c>
      <c r="H56" s="24" t="s">
        <v>145</v>
      </c>
    </row>
    <row r="57" spans="1:8" s="27" customFormat="1" ht="12.75" x14ac:dyDescent="0.2">
      <c r="A57" s="24" t="s">
        <v>24</v>
      </c>
      <c r="B57" s="46" t="s">
        <v>146</v>
      </c>
      <c r="C57" s="20">
        <f>+'[1]08.01 -SEC2010'!C48</f>
        <v>0</v>
      </c>
      <c r="D57" s="20">
        <f>+'[1]08.01 -SEC2010'!D48</f>
        <v>0</v>
      </c>
      <c r="E57" s="20">
        <f>+'[1]08.01 -SEC2010'!E48</f>
        <v>92.6</v>
      </c>
      <c r="F57" s="20">
        <f>+'[1]08.01 -SEC2010'!F48</f>
        <v>130.80000000000001</v>
      </c>
      <c r="G57" s="26" t="s">
        <v>24</v>
      </c>
      <c r="H57" s="46" t="s">
        <v>146</v>
      </c>
    </row>
    <row r="58" spans="1:8" s="27" customFormat="1" ht="39" customHeight="1" x14ac:dyDescent="0.2">
      <c r="A58" s="70" t="s">
        <v>158</v>
      </c>
      <c r="B58" s="71" t="s">
        <v>159</v>
      </c>
      <c r="C58" s="20">
        <f>+'[1]08.01 -SEC2010'!C50</f>
        <v>0</v>
      </c>
      <c r="D58" s="20">
        <f>+'[1]08.01 -SEC2010'!D50</f>
        <v>0</v>
      </c>
      <c r="E58" s="20">
        <f>+'[1]08.01 -SEC2010'!E50</f>
        <v>92.6</v>
      </c>
      <c r="F58" s="20">
        <f>+'[1]08.01 -SEC2010'!F50</f>
        <v>128.80000000000001</v>
      </c>
      <c r="G58" s="65" t="s">
        <v>158</v>
      </c>
      <c r="H58" s="71" t="s">
        <v>159</v>
      </c>
    </row>
    <row r="59" spans="1:8" s="27" customFormat="1" ht="36.75" customHeight="1" x14ac:dyDescent="0.2">
      <c r="A59" s="72" t="s">
        <v>160</v>
      </c>
      <c r="B59" s="71" t="s">
        <v>161</v>
      </c>
      <c r="C59" s="20">
        <f>+'[1]08.01 -SEC2010'!C51</f>
        <v>0</v>
      </c>
      <c r="D59" s="20">
        <f>+'[1]08.01 -SEC2010'!D51</f>
        <v>0</v>
      </c>
      <c r="E59" s="20">
        <f>+'[1]08.01 -SEC2010'!E51</f>
        <v>0</v>
      </c>
      <c r="F59" s="20">
        <f>+'[1]08.01 -SEC2010'!F51</f>
        <v>2</v>
      </c>
      <c r="G59" s="68" t="s">
        <v>160</v>
      </c>
      <c r="H59" s="71" t="s">
        <v>161</v>
      </c>
    </row>
    <row r="60" spans="1:8" s="27" customFormat="1" ht="12.75" x14ac:dyDescent="0.2">
      <c r="A60" s="24" t="s">
        <v>25</v>
      </c>
      <c r="B60" s="25" t="s">
        <v>113</v>
      </c>
      <c r="C60" s="20">
        <f>+'[1]08.01 -SEC2010'!C52</f>
        <v>1733</v>
      </c>
      <c r="D60" s="20">
        <f>+'[1]08.01 -SEC2010'!D52</f>
        <v>1728</v>
      </c>
      <c r="E60" s="20">
        <f>+'[1]08.01 -SEC2010'!E52</f>
        <v>0</v>
      </c>
      <c r="F60" s="20">
        <f>+'[1]08.01 -SEC2010'!F52</f>
        <v>0</v>
      </c>
      <c r="G60" s="26" t="s">
        <v>25</v>
      </c>
      <c r="H60" s="25" t="s">
        <v>113</v>
      </c>
    </row>
    <row r="61" spans="1:8" s="27" customFormat="1" ht="39.75" customHeight="1" x14ac:dyDescent="0.2">
      <c r="A61" s="28" t="s">
        <v>55</v>
      </c>
      <c r="B61" s="47" t="s">
        <v>151</v>
      </c>
      <c r="C61" s="30">
        <f>+'[1]08.01 -SEC2010'!C53</f>
        <v>149429</v>
      </c>
      <c r="D61" s="30">
        <f>+'[1]08.01 -SEC2010'!D53</f>
        <v>159532.79999999999</v>
      </c>
      <c r="E61" s="31">
        <f>+'[1]08.01 -SEC2010'!E53</f>
        <v>0</v>
      </c>
      <c r="F61" s="31">
        <f>+'[1]08.01 -SEC2010'!F53</f>
        <v>0</v>
      </c>
      <c r="G61" s="32" t="s">
        <v>55</v>
      </c>
      <c r="H61" s="47" t="s">
        <v>151</v>
      </c>
    </row>
    <row r="62" spans="1:8" s="27" customFormat="1" ht="37.5" customHeight="1" x14ac:dyDescent="0.2">
      <c r="A62" s="24"/>
      <c r="B62" s="43" t="s">
        <v>114</v>
      </c>
      <c r="C62" s="20"/>
      <c r="D62" s="20"/>
      <c r="E62" s="20"/>
      <c r="F62" s="20"/>
      <c r="G62" s="26"/>
      <c r="H62" s="24"/>
    </row>
    <row r="63" spans="1:8" s="27" customFormat="1" ht="3.75" customHeight="1" x14ac:dyDescent="0.2">
      <c r="A63" s="33"/>
      <c r="B63" s="24"/>
      <c r="C63" s="20"/>
      <c r="D63" s="20"/>
      <c r="E63" s="20"/>
      <c r="F63" s="20"/>
      <c r="G63" s="35"/>
      <c r="H63" s="24"/>
    </row>
    <row r="64" spans="1:8" s="27" customFormat="1" ht="36.75" customHeight="1" x14ac:dyDescent="0.2">
      <c r="A64" s="24" t="s">
        <v>55</v>
      </c>
      <c r="B64" s="37" t="s">
        <v>151</v>
      </c>
      <c r="C64" s="20">
        <f>+'[1]08.01 -SEC2010'!C56</f>
        <v>0</v>
      </c>
      <c r="D64" s="20">
        <f>+'[1]08.01 -SEC2010'!D56</f>
        <v>0</v>
      </c>
      <c r="E64" s="20">
        <f>+'[1]08.01 -SEC2010'!E56</f>
        <v>149429</v>
      </c>
      <c r="F64" s="20">
        <f>+'[1]08.01 -SEC2010'!F56</f>
        <v>159532.79999999999</v>
      </c>
      <c r="G64" s="26" t="s">
        <v>55</v>
      </c>
      <c r="H64" s="37" t="s">
        <v>151</v>
      </c>
    </row>
    <row r="65" spans="1:8" s="27" customFormat="1" ht="24.95" customHeight="1" x14ac:dyDescent="0.2">
      <c r="A65" s="24" t="s">
        <v>26</v>
      </c>
      <c r="B65" s="37" t="s">
        <v>115</v>
      </c>
      <c r="C65" s="20">
        <f>+'[1]08.01 -SEC2010'!C57</f>
        <v>15134.5</v>
      </c>
      <c r="D65" s="20">
        <f>+'[1]08.01 -SEC2010'!D57</f>
        <v>19087.7</v>
      </c>
      <c r="E65" s="20">
        <f>+'[1]08.01 -SEC2010'!E57</f>
        <v>0</v>
      </c>
      <c r="F65" s="20">
        <f>+'[1]08.01 -SEC2010'!F57</f>
        <v>0</v>
      </c>
      <c r="G65" s="26" t="s">
        <v>26</v>
      </c>
      <c r="H65" s="37" t="s">
        <v>115</v>
      </c>
    </row>
    <row r="66" spans="1:8" s="27" customFormat="1" ht="14.1" customHeight="1" x14ac:dyDescent="0.2">
      <c r="A66" s="24" t="s">
        <v>27</v>
      </c>
      <c r="B66" s="25" t="s">
        <v>116</v>
      </c>
      <c r="C66" s="20">
        <f>+'[1]08.01 -SEC2010'!C58</f>
        <v>15134.5</v>
      </c>
      <c r="D66" s="20">
        <f>+'[1]08.01 -SEC2010'!D58</f>
        <v>19087.7</v>
      </c>
      <c r="E66" s="20">
        <f>+'[1]08.01 -SEC2010'!E58</f>
        <v>0</v>
      </c>
      <c r="F66" s="20">
        <f>+'[1]08.01 -SEC2010'!F58</f>
        <v>0</v>
      </c>
      <c r="G66" s="26" t="s">
        <v>27</v>
      </c>
      <c r="H66" s="25" t="s">
        <v>116</v>
      </c>
    </row>
    <row r="67" spans="1:8" s="27" customFormat="1" ht="14.1" customHeight="1" x14ac:dyDescent="0.2">
      <c r="A67" s="24" t="s">
        <v>28</v>
      </c>
      <c r="B67" s="25" t="s">
        <v>117</v>
      </c>
      <c r="C67" s="20">
        <f>+'[1]08.01 -SEC2010'!C59</f>
        <v>0</v>
      </c>
      <c r="D67" s="20">
        <f>+'[1]08.01 -SEC2010'!D59</f>
        <v>0</v>
      </c>
      <c r="E67" s="20">
        <f>+'[1]08.01 -SEC2010'!E59</f>
        <v>0</v>
      </c>
      <c r="F67" s="20">
        <f>+'[1]08.01 -SEC2010'!F59</f>
        <v>0</v>
      </c>
      <c r="G67" s="26" t="s">
        <v>28</v>
      </c>
      <c r="H67" s="25" t="s">
        <v>117</v>
      </c>
    </row>
    <row r="68" spans="1:8" s="27" customFormat="1" ht="14.1" customHeight="1" x14ac:dyDescent="0.2">
      <c r="A68" s="24" t="s">
        <v>29</v>
      </c>
      <c r="B68" s="25" t="s">
        <v>141</v>
      </c>
      <c r="C68" s="20">
        <f>+'[1]08.01 -SEC2010'!C60</f>
        <v>0</v>
      </c>
      <c r="D68" s="20">
        <f>+'[1]08.01 -SEC2010'!D60</f>
        <v>0</v>
      </c>
      <c r="E68" s="20">
        <f>+'[1]08.01 -SEC2010'!E60</f>
        <v>0</v>
      </c>
      <c r="F68" s="20">
        <f>+'[1]08.01 -SEC2010'!F60</f>
        <v>0</v>
      </c>
      <c r="G68" s="26" t="s">
        <v>29</v>
      </c>
      <c r="H68" s="25" t="s">
        <v>141</v>
      </c>
    </row>
    <row r="69" spans="1:8" s="27" customFormat="1" ht="24" customHeight="1" x14ac:dyDescent="0.2">
      <c r="A69" s="24" t="s">
        <v>30</v>
      </c>
      <c r="B69" s="24" t="s">
        <v>147</v>
      </c>
      <c r="C69" s="20">
        <f>+'[1]08.01 -SEC2010'!C61</f>
        <v>0</v>
      </c>
      <c r="D69" s="20">
        <f>+'[1]08.01 -SEC2010'!D61</f>
        <v>0</v>
      </c>
      <c r="E69" s="20">
        <f>+'[1]08.01 -SEC2010'!E61</f>
        <v>0</v>
      </c>
      <c r="F69" s="20">
        <f>+'[1]08.01 -SEC2010'!F61</f>
        <v>0</v>
      </c>
      <c r="G69" s="26" t="s">
        <v>30</v>
      </c>
      <c r="H69" s="24" t="s">
        <v>147</v>
      </c>
    </row>
    <row r="70" spans="1:8" s="27" customFormat="1" ht="25.5" x14ac:dyDescent="0.2">
      <c r="A70" s="24" t="s">
        <v>31</v>
      </c>
      <c r="B70" s="37" t="s">
        <v>118</v>
      </c>
      <c r="C70" s="20">
        <f>+'[1]08.01 -SEC2010'!C62</f>
        <v>0</v>
      </c>
      <c r="D70" s="20">
        <f>+'[1]08.01 -SEC2010'!D62</f>
        <v>0</v>
      </c>
      <c r="E70" s="20">
        <f>+'[1]08.01 -SEC2010'!E62</f>
        <v>0</v>
      </c>
      <c r="F70" s="20">
        <f>+'[1]08.01 -SEC2010'!F62</f>
        <v>0</v>
      </c>
      <c r="G70" s="26" t="s">
        <v>31</v>
      </c>
      <c r="H70" s="37" t="s">
        <v>118</v>
      </c>
    </row>
    <row r="71" spans="1:8" s="27" customFormat="1" ht="25.5" customHeight="1" x14ac:dyDescent="0.2">
      <c r="A71" s="24" t="s">
        <v>32</v>
      </c>
      <c r="B71" s="37" t="s">
        <v>142</v>
      </c>
      <c r="C71" s="20">
        <f>+'[1]08.01 -SEC2010'!C63</f>
        <v>0</v>
      </c>
      <c r="D71" s="20">
        <f>+'[1]08.01 -SEC2010'!D63</f>
        <v>0</v>
      </c>
      <c r="E71" s="20">
        <f>+'[1]08.01 -SEC2010'!E63</f>
        <v>0</v>
      </c>
      <c r="F71" s="20">
        <f>+'[1]08.01 -SEC2010'!F63</f>
        <v>0</v>
      </c>
      <c r="G71" s="26" t="s">
        <v>32</v>
      </c>
      <c r="H71" s="37" t="s">
        <v>142</v>
      </c>
    </row>
    <row r="72" spans="1:8" s="27" customFormat="1" ht="14.1" customHeight="1" x14ac:dyDescent="0.2">
      <c r="A72" s="24" t="s">
        <v>33</v>
      </c>
      <c r="B72" s="25" t="s">
        <v>119</v>
      </c>
      <c r="C72" s="20">
        <f>+'[1]08.01 -SEC2010'!C64</f>
        <v>2867.2</v>
      </c>
      <c r="D72" s="20">
        <f>+'[1]08.01 -SEC2010'!D64</f>
        <v>2714.6</v>
      </c>
      <c r="E72" s="20">
        <f>+'[1]08.01 -SEC2010'!E64</f>
        <v>8036.9</v>
      </c>
      <c r="F72" s="20">
        <f>+'[1]08.01 -SEC2010'!F64</f>
        <v>10489.3</v>
      </c>
      <c r="G72" s="26" t="s">
        <v>33</v>
      </c>
      <c r="H72" s="25" t="s">
        <v>119</v>
      </c>
    </row>
    <row r="73" spans="1:8" s="27" customFormat="1" ht="24.75" customHeight="1" x14ac:dyDescent="0.2">
      <c r="A73" s="24" t="s">
        <v>44</v>
      </c>
      <c r="B73" s="37" t="s">
        <v>120</v>
      </c>
      <c r="C73" s="20">
        <f>+'[1]08.01 -SEC2010'!C65</f>
        <v>1886.3</v>
      </c>
      <c r="D73" s="20">
        <f>+'[1]08.01 -SEC2010'!D65</f>
        <v>1834.8</v>
      </c>
      <c r="E73" s="20">
        <f>+'[1]08.01 -SEC2010'!E65</f>
        <v>0</v>
      </c>
      <c r="F73" s="20">
        <f>+'[1]08.01 -SEC2010'!F65</f>
        <v>0</v>
      </c>
      <c r="G73" s="26" t="s">
        <v>44</v>
      </c>
      <c r="H73" s="37" t="s">
        <v>120</v>
      </c>
    </row>
    <row r="74" spans="1:8" s="27" customFormat="1" ht="12.75" customHeight="1" x14ac:dyDescent="0.2">
      <c r="A74" s="24" t="s">
        <v>34</v>
      </c>
      <c r="B74" s="51" t="s">
        <v>152</v>
      </c>
      <c r="C74" s="20">
        <f>+'[1]08.01 -SEC2010'!C66</f>
        <v>0</v>
      </c>
      <c r="D74" s="20">
        <f>+'[1]08.01 -SEC2010'!D66</f>
        <v>0</v>
      </c>
      <c r="E74" s="20">
        <f>+'[1]08.01 -SEC2010'!E66</f>
        <v>2180.6</v>
      </c>
      <c r="F74" s="20">
        <f>+'[1]08.01 -SEC2010'!F66</f>
        <v>1948.3</v>
      </c>
      <c r="G74" s="26" t="s">
        <v>34</v>
      </c>
      <c r="H74" s="51" t="s">
        <v>152</v>
      </c>
    </row>
    <row r="75" spans="1:8" s="27" customFormat="1" ht="26.25" customHeight="1" x14ac:dyDescent="0.2">
      <c r="A75" s="24" t="s">
        <v>35</v>
      </c>
      <c r="B75" s="37" t="s">
        <v>121</v>
      </c>
      <c r="C75" s="20">
        <f>+'[1]08.01 -SEC2010'!C67</f>
        <v>980.9</v>
      </c>
      <c r="D75" s="20">
        <f>+'[1]08.01 -SEC2010'!D67</f>
        <v>879.8</v>
      </c>
      <c r="E75" s="20">
        <f>+'[1]08.01 -SEC2010'!E67</f>
        <v>5856.3</v>
      </c>
      <c r="F75" s="20">
        <f>+'[1]08.01 -SEC2010'!F67</f>
        <v>8541</v>
      </c>
      <c r="G75" s="26" t="s">
        <v>35</v>
      </c>
      <c r="H75" s="37" t="s">
        <v>121</v>
      </c>
    </row>
    <row r="76" spans="1:8" s="27" customFormat="1" ht="14.1" customHeight="1" x14ac:dyDescent="0.2">
      <c r="A76" s="28" t="s">
        <v>56</v>
      </c>
      <c r="B76" s="29" t="s">
        <v>122</v>
      </c>
      <c r="C76" s="30">
        <f>+'[1]08.01 -SEC2010'!C68</f>
        <v>139464.20000000001</v>
      </c>
      <c r="D76" s="30">
        <f>+'[1]08.01 -SEC2010'!D68</f>
        <v>148219.79999999999</v>
      </c>
      <c r="E76" s="31">
        <f>+'[1]08.01 -SEC2010'!E68</f>
        <v>0</v>
      </c>
      <c r="F76" s="31">
        <f>+'[1]08.01 -SEC2010'!F68</f>
        <v>0</v>
      </c>
      <c r="G76" s="32" t="s">
        <v>56</v>
      </c>
      <c r="H76" s="29" t="s">
        <v>122</v>
      </c>
    </row>
    <row r="77" spans="1:8" s="52" customFormat="1" ht="3.75" customHeight="1" x14ac:dyDescent="0.2">
      <c r="A77" s="33"/>
      <c r="B77" s="33"/>
      <c r="C77" s="20">
        <f>+'[2]08.01 -SEC2010'!D68</f>
        <v>0</v>
      </c>
      <c r="D77" s="20"/>
      <c r="E77" s="20">
        <f>+'[2]08.01 -SEC2010'!F68</f>
        <v>0</v>
      </c>
      <c r="F77" s="20"/>
      <c r="G77" s="35"/>
      <c r="H77" s="33"/>
    </row>
    <row r="78" spans="1:8" s="27" customFormat="1" ht="27.75" customHeight="1" x14ac:dyDescent="0.2">
      <c r="A78" s="24"/>
      <c r="B78" s="36" t="s">
        <v>123</v>
      </c>
      <c r="C78" s="20">
        <f>+'[2]08.01 -SEC2010'!D69</f>
        <v>0</v>
      </c>
      <c r="D78" s="20"/>
      <c r="E78" s="20">
        <f>+'[2]08.01 -SEC2010'!F69</f>
        <v>0</v>
      </c>
      <c r="F78" s="20"/>
      <c r="G78" s="26"/>
      <c r="H78" s="24"/>
    </row>
    <row r="79" spans="1:8" s="52" customFormat="1" ht="2.25" customHeight="1" x14ac:dyDescent="0.2">
      <c r="A79" s="33"/>
      <c r="B79" s="33"/>
      <c r="C79" s="20">
        <f>+'[2]08.01 -SEC2010'!D70</f>
        <v>0</v>
      </c>
      <c r="D79" s="20"/>
      <c r="E79" s="20">
        <f>+'[2]08.01 -SEC2010'!F70</f>
        <v>0</v>
      </c>
      <c r="F79" s="20"/>
      <c r="G79" s="35"/>
      <c r="H79" s="33"/>
    </row>
    <row r="80" spans="1:8" s="27" customFormat="1" ht="14.1" customHeight="1" x14ac:dyDescent="0.2">
      <c r="A80" s="24" t="s">
        <v>56</v>
      </c>
      <c r="B80" s="25" t="s">
        <v>122</v>
      </c>
      <c r="C80" s="20">
        <f>+'[1]08.01 -SEC2010'!C72</f>
        <v>0</v>
      </c>
      <c r="D80" s="20">
        <f>+'[1]08.01 -SEC2010'!D72</f>
        <v>0</v>
      </c>
      <c r="E80" s="20">
        <f>+'[1]08.01 -SEC2010'!E72</f>
        <v>139464.20000000001</v>
      </c>
      <c r="F80" s="20">
        <f>+'[1]08.01 -SEC2010'!F72</f>
        <v>148219.79999999999</v>
      </c>
      <c r="G80" s="26" t="s">
        <v>56</v>
      </c>
      <c r="H80" s="25" t="s">
        <v>122</v>
      </c>
    </row>
    <row r="81" spans="1:9" s="27" customFormat="1" ht="24.75" customHeight="1" x14ac:dyDescent="0.2">
      <c r="A81" s="28" t="s">
        <v>57</v>
      </c>
      <c r="B81" s="47" t="s">
        <v>124</v>
      </c>
      <c r="C81" s="30">
        <f>+'[1]08.01 -SEC2010'!C73</f>
        <v>139464.20000000001</v>
      </c>
      <c r="D81" s="30">
        <f>+'[1]08.01 -SEC2010'!D73</f>
        <v>148219.79999999999</v>
      </c>
      <c r="E81" s="31">
        <f>+'[1]08.01 -SEC2010'!E73</f>
        <v>0</v>
      </c>
      <c r="F81" s="31">
        <f>+'[1]08.01 -SEC2010'!F73</f>
        <v>0</v>
      </c>
      <c r="G81" s="32" t="s">
        <v>57</v>
      </c>
      <c r="H81" s="47" t="s">
        <v>124</v>
      </c>
    </row>
    <row r="82" spans="1:9" s="44" customFormat="1" ht="26.25" customHeight="1" x14ac:dyDescent="0.2">
      <c r="A82" s="42"/>
      <c r="B82" s="36" t="s">
        <v>125</v>
      </c>
      <c r="C82" s="20">
        <f>+'[2]08.01 -SEC2010'!D73</f>
        <v>0</v>
      </c>
      <c r="D82" s="20"/>
      <c r="E82" s="20">
        <f>+'[2]08.01 -SEC2010'!F73</f>
        <v>0</v>
      </c>
      <c r="F82" s="20"/>
      <c r="G82" s="42"/>
      <c r="H82" s="42"/>
    </row>
    <row r="83" spans="1:9" s="27" customFormat="1" ht="1.5" customHeight="1" x14ac:dyDescent="0.2">
      <c r="A83" s="24"/>
      <c r="B83" s="24"/>
      <c r="C83" s="20">
        <f>+'[2]08.01 -SEC2010'!D74</f>
        <v>0</v>
      </c>
      <c r="D83" s="20"/>
      <c r="E83" s="20">
        <f>+'[2]08.01 -SEC2010'!F74</f>
        <v>0</v>
      </c>
      <c r="F83" s="20"/>
      <c r="G83" s="26"/>
      <c r="H83" s="24"/>
    </row>
    <row r="84" spans="1:9" s="27" customFormat="1" ht="14.1" customHeight="1" x14ac:dyDescent="0.2">
      <c r="A84" s="24" t="s">
        <v>56</v>
      </c>
      <c r="B84" s="25" t="s">
        <v>122</v>
      </c>
      <c r="C84" s="20">
        <f>+'[1]08.01 -SEC2010'!C76</f>
        <v>0</v>
      </c>
      <c r="D84" s="20">
        <f>+'[1]08.01 -SEC2010'!D76</f>
        <v>0</v>
      </c>
      <c r="E84" s="20">
        <f>+'[1]08.01 -SEC2010'!E76</f>
        <v>139464.20000000001</v>
      </c>
      <c r="F84" s="20">
        <f>+'[1]08.01 -SEC2010'!F76</f>
        <v>148219.79999999999</v>
      </c>
      <c r="G84" s="26" t="s">
        <v>56</v>
      </c>
      <c r="H84" s="25" t="s">
        <v>122</v>
      </c>
    </row>
    <row r="85" spans="1:9" s="27" customFormat="1" ht="14.1" customHeight="1" x14ac:dyDescent="0.2">
      <c r="A85" s="28" t="s">
        <v>58</v>
      </c>
      <c r="B85" s="29" t="s">
        <v>126</v>
      </c>
      <c r="C85" s="30">
        <f>+'[1]08.01 -SEC2010'!C77</f>
        <v>139464.20000000001</v>
      </c>
      <c r="D85" s="30">
        <f>+'[1]08.01 -SEC2010'!D77</f>
        <v>148219.79999999999</v>
      </c>
      <c r="E85" s="31">
        <f>+'[1]08.01 -SEC2010'!E77</f>
        <v>0</v>
      </c>
      <c r="F85" s="31">
        <f>+'[1]08.01 -SEC2010'!F77</f>
        <v>0</v>
      </c>
      <c r="G85" s="32" t="s">
        <v>58</v>
      </c>
      <c r="H85" s="29" t="s">
        <v>126</v>
      </c>
    </row>
    <row r="86" spans="1:9" s="44" customFormat="1" ht="41.25" customHeight="1" x14ac:dyDescent="0.2">
      <c r="A86" s="42"/>
      <c r="B86" s="53" t="s">
        <v>127</v>
      </c>
      <c r="C86" s="20">
        <f>+'[2]08.01 -SEC2010'!D77</f>
        <v>0</v>
      </c>
      <c r="D86" s="20"/>
      <c r="E86" s="20">
        <f>+'[2]08.01 -SEC2010'!F77</f>
        <v>0</v>
      </c>
      <c r="F86" s="20"/>
      <c r="G86" s="42"/>
      <c r="H86" s="42"/>
    </row>
    <row r="87" spans="1:9" s="27" customFormat="1" ht="3.75" customHeight="1" x14ac:dyDescent="0.2">
      <c r="A87" s="24"/>
      <c r="B87" s="54"/>
      <c r="C87" s="20">
        <f>+'[2]08.01 -SEC2010'!D78</f>
        <v>0</v>
      </c>
      <c r="D87" s="20"/>
      <c r="E87" s="20">
        <f>+'[2]08.01 -SEC2010'!F78</f>
        <v>0</v>
      </c>
      <c r="F87" s="20"/>
      <c r="G87" s="26"/>
      <c r="H87" s="24"/>
    </row>
    <row r="88" spans="1:9" s="27" customFormat="1" ht="14.1" customHeight="1" x14ac:dyDescent="0.2">
      <c r="A88" s="24" t="s">
        <v>57</v>
      </c>
      <c r="B88" s="37" t="s">
        <v>128</v>
      </c>
      <c r="C88" s="20">
        <f>+'[1]08.01 -SEC2010'!C80</f>
        <v>0</v>
      </c>
      <c r="D88" s="20">
        <f>+'[1]08.01 -SEC2010'!D80</f>
        <v>0</v>
      </c>
      <c r="E88" s="20">
        <f>+'[1]08.01 -SEC2010'!E80</f>
        <v>139464.20000000001</v>
      </c>
      <c r="F88" s="20">
        <f>+'[1]08.01 -SEC2010'!F80</f>
        <v>148219.79999999999</v>
      </c>
      <c r="G88" s="26" t="s">
        <v>57</v>
      </c>
      <c r="H88" s="37" t="s">
        <v>128</v>
      </c>
    </row>
    <row r="89" spans="1:9" s="27" customFormat="1" ht="14.1" customHeight="1" x14ac:dyDescent="0.2">
      <c r="A89" s="28" t="s">
        <v>58</v>
      </c>
      <c r="B89" s="29" t="s">
        <v>126</v>
      </c>
      <c r="C89" s="30">
        <f>+'[1]08.01 -SEC2010'!C81</f>
        <v>139464.20000000001</v>
      </c>
      <c r="D89" s="30">
        <f>+'[1]08.01 -SEC2010'!D81</f>
        <v>148219.79999999999</v>
      </c>
      <c r="E89" s="31">
        <f>+'[1]08.01 -SEC2010'!E81</f>
        <v>0</v>
      </c>
      <c r="F89" s="31">
        <f>+'[1]08.01 -SEC2010'!F81</f>
        <v>0</v>
      </c>
      <c r="G89" s="32" t="s">
        <v>58</v>
      </c>
      <c r="H89" s="29" t="s">
        <v>126</v>
      </c>
    </row>
    <row r="90" spans="1:9" s="27" customFormat="1" ht="14.1" customHeight="1" x14ac:dyDescent="0.2">
      <c r="A90" s="33"/>
      <c r="B90" s="10"/>
      <c r="C90" s="34"/>
      <c r="D90" s="34"/>
      <c r="E90" s="34"/>
      <c r="F90" s="34"/>
      <c r="G90" s="34"/>
      <c r="H90" s="35"/>
      <c r="I90" s="10"/>
    </row>
    <row r="91" spans="1:9" s="27" customFormat="1" ht="14.1" customHeight="1" x14ac:dyDescent="0.2">
      <c r="A91" s="33"/>
      <c r="B91" s="10"/>
      <c r="C91" s="34"/>
      <c r="D91" s="34"/>
      <c r="E91" s="34"/>
      <c r="F91" s="34"/>
      <c r="G91" s="34"/>
      <c r="H91" s="35"/>
      <c r="I91" s="10"/>
    </row>
    <row r="92" spans="1:9" s="27" customFormat="1" ht="14.1" customHeight="1" x14ac:dyDescent="0.2">
      <c r="A92" s="33"/>
      <c r="B92" s="10"/>
      <c r="C92" s="34"/>
      <c r="D92" s="34"/>
      <c r="E92" s="34"/>
      <c r="F92" s="34"/>
      <c r="G92" s="34"/>
      <c r="H92" s="35"/>
      <c r="I92" s="10"/>
    </row>
    <row r="93" spans="1:9" s="27" customFormat="1" ht="6" customHeight="1" x14ac:dyDescent="0.2">
      <c r="A93" s="33"/>
      <c r="B93" s="10"/>
      <c r="C93" s="34"/>
      <c r="D93" s="34"/>
      <c r="E93" s="34"/>
      <c r="F93" s="34"/>
      <c r="G93" s="34"/>
      <c r="H93" s="35"/>
      <c r="I93" s="10"/>
    </row>
    <row r="94" spans="1:9" s="52" customFormat="1" ht="13.5" customHeight="1" x14ac:dyDescent="0.2">
      <c r="A94" s="78"/>
      <c r="B94" s="79"/>
      <c r="C94" s="80"/>
      <c r="D94" s="79"/>
      <c r="E94" s="79"/>
      <c r="F94" s="79"/>
      <c r="G94" s="81" t="s">
        <v>0</v>
      </c>
      <c r="H94" s="77" t="s">
        <v>112</v>
      </c>
    </row>
    <row r="95" spans="1:9" ht="15" customHeight="1" x14ac:dyDescent="0.2">
      <c r="A95" s="83"/>
      <c r="B95" s="84"/>
      <c r="C95" s="102" t="s">
        <v>139</v>
      </c>
      <c r="D95" s="102"/>
      <c r="E95" s="102" t="s">
        <v>83</v>
      </c>
      <c r="F95" s="102"/>
      <c r="G95" s="85"/>
      <c r="H95" s="84"/>
    </row>
    <row r="96" spans="1:9" ht="15" customHeight="1" x14ac:dyDescent="0.2">
      <c r="A96" s="18"/>
      <c r="C96" s="82">
        <v>2014</v>
      </c>
      <c r="D96" s="82">
        <v>2015</v>
      </c>
      <c r="E96" s="82">
        <v>2014</v>
      </c>
      <c r="F96" s="82">
        <v>2015</v>
      </c>
    </row>
    <row r="97" spans="1:8" s="52" customFormat="1" ht="5.25" customHeight="1" x14ac:dyDescent="0.2">
      <c r="A97" s="33"/>
      <c r="B97" s="33"/>
      <c r="C97" s="34"/>
      <c r="D97" s="34"/>
      <c r="E97" s="34"/>
      <c r="F97" s="34"/>
      <c r="G97" s="35"/>
      <c r="H97" s="33"/>
    </row>
    <row r="98" spans="1:8" s="27" customFormat="1" ht="51" x14ac:dyDescent="0.2">
      <c r="A98" s="24"/>
      <c r="B98" s="36" t="s">
        <v>129</v>
      </c>
      <c r="C98" s="20"/>
      <c r="D98" s="20"/>
      <c r="E98" s="20"/>
      <c r="F98" s="20"/>
      <c r="G98" s="26"/>
      <c r="H98" s="24"/>
    </row>
    <row r="99" spans="1:8" s="27" customFormat="1" ht="10.5" customHeight="1" x14ac:dyDescent="0.2">
      <c r="A99" s="24"/>
      <c r="B99" s="24"/>
      <c r="C99" s="20"/>
      <c r="D99" s="20"/>
      <c r="E99" s="20"/>
      <c r="F99" s="20"/>
      <c r="G99" s="26"/>
      <c r="H99" s="24"/>
    </row>
    <row r="100" spans="1:8" s="27" customFormat="1" ht="11.25" customHeight="1" x14ac:dyDescent="0.2">
      <c r="A100" s="24"/>
      <c r="B100" s="55" t="s">
        <v>130</v>
      </c>
      <c r="C100" s="20"/>
      <c r="D100" s="20"/>
      <c r="E100" s="20"/>
      <c r="F100" s="20"/>
      <c r="G100" s="26"/>
      <c r="H100" s="56" t="s">
        <v>131</v>
      </c>
    </row>
    <row r="101" spans="1:8" s="27" customFormat="1" ht="3" customHeight="1" x14ac:dyDescent="0.2">
      <c r="A101" s="24"/>
      <c r="B101" s="24"/>
      <c r="C101" s="20"/>
      <c r="D101" s="20"/>
      <c r="E101" s="20"/>
      <c r="F101" s="20"/>
      <c r="G101" s="26"/>
      <c r="H101" s="24"/>
    </row>
    <row r="102" spans="1:8" s="27" customFormat="1" ht="14.1" customHeight="1" x14ac:dyDescent="0.2">
      <c r="A102" s="24" t="s">
        <v>58</v>
      </c>
      <c r="B102" s="25" t="s">
        <v>126</v>
      </c>
      <c r="C102" s="20">
        <f>+'[1]08.01 -SEC2010'!C90</f>
        <v>0</v>
      </c>
      <c r="D102" s="20">
        <f>+'[1]08.01 -SEC2010'!D90</f>
        <v>0</v>
      </c>
      <c r="E102" s="20">
        <f>+'[1]08.01 -SEC2010'!E90</f>
        <v>139464.20000000001</v>
      </c>
      <c r="F102" s="20">
        <f>+'[1]08.01 -SEC2010'!F90</f>
        <v>148219.79999999999</v>
      </c>
      <c r="G102" s="26" t="s">
        <v>58</v>
      </c>
      <c r="H102" s="25" t="s">
        <v>126</v>
      </c>
    </row>
    <row r="103" spans="1:8" s="27" customFormat="1" ht="12.75" x14ac:dyDescent="0.2">
      <c r="A103" s="24" t="s">
        <v>36</v>
      </c>
      <c r="B103" s="57" t="s">
        <v>149</v>
      </c>
      <c r="C103" s="20">
        <f>+'[1]08.01 -SEC2010'!C91</f>
        <v>0</v>
      </c>
      <c r="D103" s="20">
        <f>+'[1]08.01 -SEC2010'!D91</f>
        <v>0</v>
      </c>
      <c r="E103" s="20">
        <f>+'[1]08.01 -SEC2010'!E91</f>
        <v>7885.2</v>
      </c>
      <c r="F103" s="20">
        <f>+'[1]08.01 -SEC2010'!F91</f>
        <v>1127</v>
      </c>
      <c r="G103" s="26" t="s">
        <v>36</v>
      </c>
      <c r="H103" s="57" t="s">
        <v>149</v>
      </c>
    </row>
    <row r="104" spans="1:8" s="27" customFormat="1" ht="12.75" x14ac:dyDescent="0.2">
      <c r="A104" s="24" t="s">
        <v>37</v>
      </c>
      <c r="B104" s="57" t="s">
        <v>150</v>
      </c>
      <c r="C104" s="20">
        <f>+'[1]08.01 -SEC2010'!C92</f>
        <v>0</v>
      </c>
      <c r="D104" s="20">
        <f>+'[1]08.01 -SEC2010'!D92</f>
        <v>0</v>
      </c>
      <c r="E104" s="20">
        <f>+'[1]08.01 -SEC2010'!E92</f>
        <v>7285.6</v>
      </c>
      <c r="F104" s="20">
        <f>+'[1]08.01 -SEC2010'!F92</f>
        <v>474.8</v>
      </c>
      <c r="G104" s="26" t="s">
        <v>37</v>
      </c>
      <c r="H104" s="57" t="s">
        <v>150</v>
      </c>
    </row>
    <row r="105" spans="1:8" s="27" customFormat="1" ht="25.5" x14ac:dyDescent="0.2">
      <c r="A105" s="24" t="s">
        <v>38</v>
      </c>
      <c r="B105" s="37" t="s">
        <v>153</v>
      </c>
      <c r="C105" s="20">
        <f>+'[1]08.01 -SEC2010'!C93</f>
        <v>0</v>
      </c>
      <c r="D105" s="20">
        <f>+'[1]08.01 -SEC2010'!D93</f>
        <v>0</v>
      </c>
      <c r="E105" s="20">
        <f>+'[1]08.01 -SEC2010'!E93</f>
        <v>599.6</v>
      </c>
      <c r="F105" s="20">
        <f>+'[1]08.01 -SEC2010'!F93</f>
        <v>652.20000000000005</v>
      </c>
      <c r="G105" s="26" t="s">
        <v>38</v>
      </c>
      <c r="H105" s="37" t="s">
        <v>153</v>
      </c>
    </row>
    <row r="106" spans="1:8" s="66" customFormat="1" ht="12.75" x14ac:dyDescent="0.2">
      <c r="A106" s="64" t="s">
        <v>36</v>
      </c>
      <c r="B106" s="69" t="s">
        <v>155</v>
      </c>
      <c r="C106" s="20">
        <f>+'[1]08.01 -SEC2010'!C94</f>
        <v>0</v>
      </c>
      <c r="D106" s="20">
        <f>+'[1]08.01 -SEC2010'!D94</f>
        <v>0</v>
      </c>
      <c r="E106" s="20">
        <f>+'[1]08.01 -SEC2010'!E94</f>
        <v>0</v>
      </c>
      <c r="F106" s="20">
        <f>+'[1]08.01 -SEC2010'!F94</f>
        <v>0</v>
      </c>
      <c r="G106" s="65" t="s">
        <v>36</v>
      </c>
      <c r="H106" s="69" t="s">
        <v>155</v>
      </c>
    </row>
    <row r="107" spans="1:8" s="66" customFormat="1" ht="12.75" x14ac:dyDescent="0.2">
      <c r="A107" s="64" t="s">
        <v>37</v>
      </c>
      <c r="B107" s="57" t="s">
        <v>156</v>
      </c>
      <c r="C107" s="20">
        <f>+'[1]08.01 -SEC2010'!C95</f>
        <v>0</v>
      </c>
      <c r="D107" s="20">
        <f>+'[1]08.01 -SEC2010'!D95</f>
        <v>0</v>
      </c>
      <c r="E107" s="20">
        <f>+'[1]08.01 -SEC2010'!E95</f>
        <v>0</v>
      </c>
      <c r="F107" s="20">
        <f>+'[1]08.01 -SEC2010'!F95</f>
        <v>0</v>
      </c>
      <c r="G107" s="65" t="s">
        <v>37</v>
      </c>
      <c r="H107" s="57" t="s">
        <v>156</v>
      </c>
    </row>
    <row r="108" spans="1:8" s="66" customFormat="1" ht="25.5" customHeight="1" x14ac:dyDescent="0.2">
      <c r="A108" s="67" t="s">
        <v>38</v>
      </c>
      <c r="B108" s="37" t="s">
        <v>157</v>
      </c>
      <c r="C108" s="20">
        <f>+'[1]08.01 -SEC2010'!C96</f>
        <v>0</v>
      </c>
      <c r="D108" s="20">
        <f>+'[1]08.01 -SEC2010'!D96</f>
        <v>0</v>
      </c>
      <c r="E108" s="20">
        <f>+'[1]08.01 -SEC2010'!E96</f>
        <v>0</v>
      </c>
      <c r="F108" s="20">
        <f>+'[1]08.01 -SEC2010'!F96</f>
        <v>0</v>
      </c>
      <c r="G108" s="68" t="s">
        <v>38</v>
      </c>
      <c r="H108" s="37" t="s">
        <v>157</v>
      </c>
    </row>
    <row r="109" spans="1:8" s="27" customFormat="1" ht="39" customHeight="1" x14ac:dyDescent="0.2">
      <c r="A109" s="28" t="s">
        <v>39</v>
      </c>
      <c r="B109" s="47" t="s">
        <v>148</v>
      </c>
      <c r="C109" s="30">
        <f>+'[1]08.01 -SEC2010'!C97</f>
        <v>70879</v>
      </c>
      <c r="D109" s="30">
        <f>+'[1]08.01 -SEC2010'!D97</f>
        <v>68965.8</v>
      </c>
      <c r="E109" s="31">
        <f>+'[1]08.01 -SEC2010'!E97</f>
        <v>0</v>
      </c>
      <c r="F109" s="31">
        <f>+'[1]08.01 -SEC2010'!F97</f>
        <v>0</v>
      </c>
      <c r="G109" s="58" t="s">
        <v>39</v>
      </c>
      <c r="H109" s="47" t="s">
        <v>148</v>
      </c>
    </row>
    <row r="110" spans="1:8" s="27" customFormat="1" ht="39.75" customHeight="1" x14ac:dyDescent="0.2">
      <c r="A110" s="24"/>
      <c r="B110" s="36" t="s">
        <v>162</v>
      </c>
      <c r="C110" s="20"/>
      <c r="D110" s="20"/>
      <c r="E110" s="20"/>
      <c r="F110" s="20"/>
      <c r="G110" s="26"/>
      <c r="H110" s="24"/>
    </row>
    <row r="111" spans="1:8" s="27" customFormat="1" ht="5.25" customHeight="1" x14ac:dyDescent="0.2">
      <c r="A111" s="24"/>
      <c r="B111" s="24"/>
      <c r="C111" s="20"/>
      <c r="D111" s="20"/>
      <c r="E111" s="20"/>
      <c r="F111" s="20"/>
      <c r="G111" s="26"/>
      <c r="H111" s="24"/>
    </row>
    <row r="112" spans="1:8" s="27" customFormat="1" ht="37.5" customHeight="1" x14ac:dyDescent="0.2">
      <c r="A112" s="24" t="s">
        <v>40</v>
      </c>
      <c r="B112" s="37" t="s">
        <v>148</v>
      </c>
      <c r="C112" s="20">
        <f>+'[1]08.01 -SEC2010'!C101</f>
        <v>0</v>
      </c>
      <c r="D112" s="20">
        <f>+'[1]08.01 -SEC2010'!D101</f>
        <v>0</v>
      </c>
      <c r="E112" s="20">
        <f>+'[1]08.01 -SEC2010'!E101</f>
        <v>70879</v>
      </c>
      <c r="F112" s="20">
        <f>+'[1]08.01 -SEC2010'!F101</f>
        <v>68965.8</v>
      </c>
      <c r="G112" s="26" t="s">
        <v>40</v>
      </c>
      <c r="H112" s="37" t="s">
        <v>148</v>
      </c>
    </row>
    <row r="113" spans="1:8" s="27" customFormat="1" ht="12.75" x14ac:dyDescent="0.2">
      <c r="A113" s="24" t="s">
        <v>46</v>
      </c>
      <c r="B113" s="25" t="s">
        <v>132</v>
      </c>
      <c r="C113" s="20">
        <f>+'[1]08.01 -SEC2010'!C102</f>
        <v>96165.6</v>
      </c>
      <c r="D113" s="20">
        <f>+'[1]08.01 -SEC2010'!D102</f>
        <v>99826.7</v>
      </c>
      <c r="E113" s="20">
        <f>+'[1]08.01 -SEC2010'!E102</f>
        <v>0</v>
      </c>
      <c r="F113" s="20">
        <f>+'[1]08.01 -SEC2010'!F102</f>
        <v>0</v>
      </c>
      <c r="G113" s="26" t="s">
        <v>46</v>
      </c>
      <c r="H113" s="25" t="s">
        <v>132</v>
      </c>
    </row>
    <row r="114" spans="1:8" s="27" customFormat="1" ht="21.75" customHeight="1" x14ac:dyDescent="0.2">
      <c r="A114" s="59" t="s">
        <v>47</v>
      </c>
      <c r="B114" s="60" t="s">
        <v>133</v>
      </c>
      <c r="C114" s="20">
        <f>+'[1]08.01 -SEC2010'!C105</f>
        <v>-76470.399999999994</v>
      </c>
      <c r="D114" s="20">
        <f>+'[1]08.01 -SEC2010'!D105</f>
        <v>-80381</v>
      </c>
      <c r="E114" s="20">
        <f>+'[1]08.01 -SEC2010'!E105</f>
        <v>0</v>
      </c>
      <c r="F114" s="20">
        <f>+'[1]08.01 -SEC2010'!F105</f>
        <v>0</v>
      </c>
      <c r="G114" s="21" t="s">
        <v>47</v>
      </c>
      <c r="H114" s="60" t="s">
        <v>133</v>
      </c>
    </row>
    <row r="115" spans="1:8" s="27" customFormat="1" ht="15" customHeight="1" x14ac:dyDescent="0.2">
      <c r="A115" s="24" t="s">
        <v>41</v>
      </c>
      <c r="B115" s="25" t="s">
        <v>134</v>
      </c>
      <c r="C115" s="20">
        <f>+'[1]08.01 -SEC2010'!C106</f>
        <v>7786.5</v>
      </c>
      <c r="D115" s="20">
        <f>+'[1]08.01 -SEC2010'!D106</f>
        <v>4443.5</v>
      </c>
      <c r="E115" s="20">
        <f>+'[1]08.01 -SEC2010'!E106</f>
        <v>0</v>
      </c>
      <c r="F115" s="20">
        <f>+'[1]08.01 -SEC2010'!F106</f>
        <v>0</v>
      </c>
      <c r="G115" s="26" t="s">
        <v>41</v>
      </c>
      <c r="H115" s="25" t="s">
        <v>134</v>
      </c>
    </row>
    <row r="116" spans="1:8" s="27" customFormat="1" ht="26.25" customHeight="1" x14ac:dyDescent="0.2">
      <c r="A116" s="24" t="s">
        <v>48</v>
      </c>
      <c r="B116" s="24" t="s">
        <v>135</v>
      </c>
      <c r="C116" s="20">
        <f>+'[1]08.01 -SEC2010'!C107</f>
        <v>8413</v>
      </c>
      <c r="D116" s="20">
        <f>+'[1]08.01 -SEC2010'!D107</f>
        <v>2088.1</v>
      </c>
      <c r="E116" s="20">
        <f>+'[1]08.01 -SEC2010'!E107</f>
        <v>0</v>
      </c>
      <c r="F116" s="20">
        <f>+'[1]08.01 -SEC2010'!F107</f>
        <v>0</v>
      </c>
      <c r="G116" s="26" t="s">
        <v>48</v>
      </c>
      <c r="H116" s="24" t="s">
        <v>135</v>
      </c>
    </row>
    <row r="117" spans="1:8" s="27" customFormat="1" ht="24.75" customHeight="1" x14ac:dyDescent="0.2">
      <c r="A117" s="24" t="s">
        <v>49</v>
      </c>
      <c r="B117" s="24" t="s">
        <v>136</v>
      </c>
      <c r="C117" s="20">
        <f>+'[1]08.01 -SEC2010'!C108</f>
        <v>5933.1</v>
      </c>
      <c r="D117" s="20">
        <f>+'[1]08.01 -SEC2010'!D108</f>
        <v>-4874.3</v>
      </c>
      <c r="E117" s="20">
        <f>+'[1]08.01 -SEC2010'!E108</f>
        <v>0</v>
      </c>
      <c r="F117" s="20">
        <f>+'[1]08.01 -SEC2010'!F108</f>
        <v>0</v>
      </c>
      <c r="G117" s="26" t="s">
        <v>49</v>
      </c>
      <c r="H117" s="24" t="s">
        <v>136</v>
      </c>
    </row>
    <row r="118" spans="1:8" s="27" customFormat="1" ht="25.5" customHeight="1" x14ac:dyDescent="0.2">
      <c r="A118" s="24" t="s">
        <v>50</v>
      </c>
      <c r="B118" s="24" t="s">
        <v>137</v>
      </c>
      <c r="C118" s="20">
        <f>+'[1]08.01 -SEC2010'!C109</f>
        <v>2479.9</v>
      </c>
      <c r="D118" s="20">
        <f>+'[1]08.01 -SEC2010'!D109</f>
        <v>6962.4</v>
      </c>
      <c r="E118" s="20">
        <f>+'[1]08.01 -SEC2010'!E109</f>
        <v>0</v>
      </c>
      <c r="F118" s="20">
        <f>+'[1]08.01 -SEC2010'!F109</f>
        <v>0</v>
      </c>
      <c r="G118" s="26" t="s">
        <v>50</v>
      </c>
      <c r="H118" s="24" t="s">
        <v>137</v>
      </c>
    </row>
    <row r="119" spans="1:8" s="27" customFormat="1" ht="26.1" customHeight="1" x14ac:dyDescent="0.2">
      <c r="A119" s="28" t="s">
        <v>42</v>
      </c>
      <c r="B119" s="47" t="s">
        <v>138</v>
      </c>
      <c r="C119" s="30">
        <f>+'[1]08.01 -SEC2010'!C110</f>
        <v>34984.300000000003</v>
      </c>
      <c r="D119" s="30">
        <f>+'[1]08.01 -SEC2010'!D110</f>
        <v>42988.5</v>
      </c>
      <c r="E119" s="31">
        <f>+'[1]08.01 -SEC2010'!E110</f>
        <v>0</v>
      </c>
      <c r="F119" s="31">
        <f>+'[1]08.01 -SEC2010'!F110</f>
        <v>0</v>
      </c>
      <c r="G119" s="32" t="s">
        <v>42</v>
      </c>
      <c r="H119" s="47" t="s">
        <v>138</v>
      </c>
    </row>
    <row r="120" spans="1:8" ht="11.1" customHeight="1" x14ac:dyDescent="0.2">
      <c r="A120" s="61"/>
      <c r="C120" s="44"/>
      <c r="D120" s="44"/>
      <c r="E120" s="44"/>
      <c r="F120" s="44"/>
      <c r="G120" s="49"/>
    </row>
    <row r="123" spans="1:8" ht="11.1" customHeight="1" x14ac:dyDescent="0.2">
      <c r="D123" s="12"/>
    </row>
    <row r="127" spans="1:8" ht="11.1" customHeight="1" x14ac:dyDescent="0.2">
      <c r="E127" s="12"/>
    </row>
  </sheetData>
  <mergeCells count="6">
    <mergeCell ref="C95:D95"/>
    <mergeCell ref="E95:F95"/>
    <mergeCell ref="C4:D4"/>
    <mergeCell ref="E4:F4"/>
    <mergeCell ref="C53:D53"/>
    <mergeCell ref="E53:F53"/>
  </mergeCells>
  <phoneticPr fontId="0" type="noConversion"/>
  <pageMargins left="0.19685039370078741" right="0.19685039370078741" top="0.39370078740157483" bottom="0.78740157480314965" header="0.78740157480314965" footer="0.78740157480314965"/>
  <pageSetup paperSize="9" firstPageNumber="83" pageOrder="overThenDown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showGridLines="0" workbookViewId="0">
      <selection activeCell="A2" sqref="A2"/>
    </sheetView>
  </sheetViews>
  <sheetFormatPr defaultRowHeight="12.75" x14ac:dyDescent="0.2"/>
  <cols>
    <col min="1" max="1" width="48.28515625" style="3" customWidth="1"/>
    <col min="2" max="5" width="10.7109375" style="3" customWidth="1"/>
    <col min="6" max="7" width="8" style="3" customWidth="1"/>
    <col min="8" max="8" width="8" style="4" customWidth="1"/>
    <col min="9" max="16384" width="9.140625" style="3"/>
  </cols>
  <sheetData>
    <row r="1" spans="1:8" ht="15" x14ac:dyDescent="0.25">
      <c r="A1" s="5" t="s">
        <v>65</v>
      </c>
      <c r="B1" s="5"/>
    </row>
    <row r="4" spans="1:8" s="1" customFormat="1" ht="16.149999999999999" customHeight="1" x14ac:dyDescent="0.2">
      <c r="A4" s="94"/>
      <c r="B4" s="94"/>
      <c r="C4" s="94"/>
      <c r="D4" s="94"/>
      <c r="E4" s="95" t="s">
        <v>43</v>
      </c>
    </row>
    <row r="5" spans="1:8" s="7" customFormat="1" ht="15.95" customHeight="1" x14ac:dyDescent="0.2">
      <c r="A5" s="100"/>
      <c r="B5" s="101"/>
      <c r="C5" s="101"/>
      <c r="D5" s="101">
        <v>2014</v>
      </c>
      <c r="E5" s="101">
        <v>2015</v>
      </c>
      <c r="F5" s="6"/>
      <c r="G5" s="6"/>
    </row>
    <row r="6" spans="1:8" ht="15.95" customHeight="1" x14ac:dyDescent="0.2">
      <c r="A6" s="3" t="s">
        <v>66</v>
      </c>
      <c r="B6" s="4"/>
      <c r="C6" s="4"/>
      <c r="D6" s="4">
        <f>+'[1]08.02-03'!D6</f>
        <v>37.6</v>
      </c>
      <c r="E6" s="4">
        <f>+'[1]08.02-03'!E6</f>
        <v>38.6</v>
      </c>
      <c r="F6" s="4"/>
      <c r="H6" s="3"/>
    </row>
    <row r="7" spans="1:8" ht="15.95" customHeight="1" x14ac:dyDescent="0.2">
      <c r="A7" s="3" t="s">
        <v>67</v>
      </c>
      <c r="B7" s="4"/>
      <c r="C7" s="4"/>
      <c r="D7" s="4">
        <f>+'[1]08.02-03'!D7</f>
        <v>56.5</v>
      </c>
      <c r="E7" s="4">
        <f>+'[1]08.02-03'!E7</f>
        <v>57</v>
      </c>
      <c r="F7" s="4"/>
      <c r="H7" s="3"/>
    </row>
    <row r="8" spans="1:8" ht="15.95" customHeight="1" x14ac:dyDescent="0.2">
      <c r="A8" s="3" t="s">
        <v>68</v>
      </c>
      <c r="B8" s="4"/>
      <c r="C8" s="4"/>
      <c r="D8" s="4">
        <f>+'[1]08.02-03'!D8</f>
        <v>69.900000000000006</v>
      </c>
      <c r="E8" s="4">
        <f>+'[1]08.02-03'!E8</f>
        <v>69.5</v>
      </c>
      <c r="F8" s="4"/>
      <c r="H8" s="3"/>
    </row>
    <row r="9" spans="1:8" ht="15.95" customHeight="1" x14ac:dyDescent="0.2">
      <c r="A9" s="3" t="s">
        <v>69</v>
      </c>
      <c r="B9" s="4"/>
      <c r="C9" s="4"/>
      <c r="D9" s="4"/>
      <c r="E9" s="4"/>
      <c r="F9" s="4"/>
      <c r="H9" s="3"/>
    </row>
    <row r="10" spans="1:8" ht="15.95" customHeight="1" x14ac:dyDescent="0.2">
      <c r="A10" s="3" t="s">
        <v>70</v>
      </c>
      <c r="B10" s="4"/>
      <c r="C10" s="4"/>
      <c r="D10" s="4">
        <f>+'[1]08.02-03'!D10</f>
        <v>145</v>
      </c>
      <c r="E10" s="4">
        <f>+'[1]08.02-03'!E10</f>
        <v>148.5</v>
      </c>
      <c r="F10" s="4"/>
      <c r="H10" s="3"/>
    </row>
    <row r="11" spans="1:8" ht="15.95" customHeight="1" x14ac:dyDescent="0.2">
      <c r="A11" s="3" t="s">
        <v>71</v>
      </c>
      <c r="B11" s="4"/>
      <c r="C11" s="4"/>
      <c r="D11" s="4">
        <f>+'[1]08.02-03'!D11</f>
        <v>131.1</v>
      </c>
      <c r="E11" s="4">
        <f>+'[1]08.02-03'!E11</f>
        <v>140.4</v>
      </c>
      <c r="F11" s="4"/>
      <c r="H11" s="3"/>
    </row>
    <row r="12" spans="1:8" ht="15.95" customHeight="1" x14ac:dyDescent="0.2">
      <c r="A12" s="96" t="s">
        <v>72</v>
      </c>
      <c r="B12" s="97"/>
      <c r="C12" s="97"/>
      <c r="D12" s="97">
        <f>+'[1]08.02-03'!D12</f>
        <v>27.2</v>
      </c>
      <c r="E12" s="97">
        <f>+'[1]08.02-03'!E12</f>
        <v>26.7</v>
      </c>
      <c r="F12" s="4"/>
      <c r="H12" s="3"/>
    </row>
    <row r="13" spans="1:8" s="1" customFormat="1" ht="12" x14ac:dyDescent="0.2">
      <c r="A13" s="62" t="s">
        <v>73</v>
      </c>
      <c r="B13" s="62"/>
      <c r="C13" s="62"/>
      <c r="D13" s="62"/>
      <c r="E13" s="62"/>
      <c r="H13" s="2"/>
    </row>
    <row r="14" spans="1:8" s="1" customFormat="1" ht="12" x14ac:dyDescent="0.2">
      <c r="A14" s="63" t="s">
        <v>74</v>
      </c>
      <c r="B14" s="63"/>
      <c r="C14" s="63"/>
      <c r="D14" s="63"/>
      <c r="E14" s="63"/>
      <c r="H14" s="2"/>
    </row>
    <row r="15" spans="1:8" s="1" customFormat="1" ht="12" x14ac:dyDescent="0.2">
      <c r="A15" s="63" t="s">
        <v>75</v>
      </c>
      <c r="B15" s="63"/>
      <c r="C15" s="63"/>
      <c r="D15" s="63"/>
      <c r="E15" s="63"/>
      <c r="H15" s="2"/>
    </row>
    <row r="16" spans="1:8" s="1" customFormat="1" ht="12" x14ac:dyDescent="0.2">
      <c r="A16" s="63" t="s">
        <v>76</v>
      </c>
      <c r="B16" s="63"/>
      <c r="C16" s="63"/>
      <c r="D16" s="63"/>
      <c r="E16" s="63"/>
      <c r="H16" s="2"/>
    </row>
    <row r="17" spans="1:8" s="1" customFormat="1" ht="12" x14ac:dyDescent="0.2">
      <c r="A17" s="63" t="s">
        <v>77</v>
      </c>
      <c r="B17" s="63"/>
      <c r="C17" s="63"/>
      <c r="D17" s="63"/>
      <c r="E17" s="63"/>
      <c r="H17" s="2"/>
    </row>
    <row r="18" spans="1:8" s="1" customFormat="1" ht="12" x14ac:dyDescent="0.2">
      <c r="A18" s="63" t="s">
        <v>78</v>
      </c>
      <c r="B18" s="63"/>
      <c r="C18" s="63"/>
      <c r="D18" s="63"/>
      <c r="E18" s="63"/>
      <c r="H18" s="2"/>
    </row>
    <row r="19" spans="1:8" s="1" customFormat="1" ht="12" x14ac:dyDescent="0.2">
      <c r="A19" s="104" t="s">
        <v>79</v>
      </c>
      <c r="B19" s="104"/>
      <c r="C19" s="104"/>
      <c r="D19" s="104"/>
      <c r="E19" s="104"/>
      <c r="H19" s="2"/>
    </row>
    <row r="20" spans="1:8" x14ac:dyDescent="0.2">
      <c r="A20" s="63" t="s">
        <v>80</v>
      </c>
      <c r="B20" s="63"/>
      <c r="C20" s="63"/>
      <c r="D20" s="63"/>
      <c r="E20" s="63"/>
    </row>
    <row r="21" spans="1:8" x14ac:dyDescent="0.2">
      <c r="A21" s="61"/>
    </row>
    <row r="24" spans="1:8" s="8" customFormat="1" ht="15" x14ac:dyDescent="0.25">
      <c r="A24" s="5" t="s">
        <v>59</v>
      </c>
      <c r="H24" s="9"/>
    </row>
    <row r="25" spans="1:8" s="8" customFormat="1" ht="15" x14ac:dyDescent="0.25">
      <c r="A25" s="5" t="s">
        <v>60</v>
      </c>
      <c r="H25" s="9"/>
    </row>
    <row r="28" spans="1:8" s="1" customFormat="1" ht="16.149999999999999" customHeight="1" x14ac:dyDescent="0.2">
      <c r="A28" s="94"/>
      <c r="B28" s="94"/>
      <c r="C28" s="94"/>
      <c r="D28" s="94"/>
      <c r="E28" s="95" t="s">
        <v>43</v>
      </c>
    </row>
    <row r="29" spans="1:8" s="7" customFormat="1" ht="15.95" customHeight="1" x14ac:dyDescent="0.2">
      <c r="A29" s="98"/>
      <c r="B29" s="99"/>
      <c r="C29" s="99"/>
      <c r="D29" s="99">
        <v>2014</v>
      </c>
      <c r="E29" s="99">
        <v>2015</v>
      </c>
      <c r="F29" s="6"/>
      <c r="G29" s="6"/>
    </row>
    <row r="30" spans="1:8" ht="15.95" customHeight="1" x14ac:dyDescent="0.2">
      <c r="A30" s="3" t="s">
        <v>61</v>
      </c>
      <c r="B30" s="4"/>
      <c r="C30" s="4"/>
      <c r="D30" s="4">
        <f>+'[1]08.02-03'!D29</f>
        <v>44.1</v>
      </c>
      <c r="E30" s="4">
        <f>+'[1]08.02-03'!E29</f>
        <v>43.5</v>
      </c>
      <c r="F30" s="4"/>
      <c r="H30" s="3"/>
    </row>
    <row r="31" spans="1:8" ht="15.95" customHeight="1" x14ac:dyDescent="0.2">
      <c r="A31" s="3" t="s">
        <v>62</v>
      </c>
      <c r="B31" s="4"/>
      <c r="C31" s="4"/>
      <c r="D31" s="4"/>
      <c r="E31" s="4"/>
      <c r="F31" s="4"/>
      <c r="H31" s="3"/>
    </row>
    <row r="32" spans="1:8" ht="15.95" customHeight="1" x14ac:dyDescent="0.2">
      <c r="A32" s="3" t="s">
        <v>63</v>
      </c>
      <c r="B32" s="4"/>
      <c r="C32" s="4"/>
      <c r="D32" s="4">
        <f>+'[1]08.02-03'!D31</f>
        <v>6.9</v>
      </c>
      <c r="E32" s="4">
        <f>+'[1]08.02-03'!E31</f>
        <v>6.3</v>
      </c>
      <c r="F32" s="4"/>
      <c r="H32" s="3"/>
    </row>
    <row r="33" spans="1:8" ht="15.95" customHeight="1" x14ac:dyDescent="0.2">
      <c r="A33" s="96" t="s">
        <v>64</v>
      </c>
      <c r="B33" s="97"/>
      <c r="C33" s="97"/>
      <c r="D33" s="97">
        <f>+'[1]08.02-03'!D32</f>
        <v>56.5</v>
      </c>
      <c r="E33" s="97">
        <f>+'[1]08.02-03'!E32</f>
        <v>57</v>
      </c>
      <c r="F33" s="4"/>
      <c r="H33" s="3"/>
    </row>
    <row r="34" spans="1:8" x14ac:dyDescent="0.2">
      <c r="A34" s="61"/>
    </row>
  </sheetData>
  <mergeCells count="1">
    <mergeCell ref="A19:E19"/>
  </mergeCells>
  <phoneticPr fontId="0" type="noConversion"/>
  <pageMargins left="0.59055118110236227" right="0.59055118110236227" top="0.39370078740157483" bottom="0.78740157480314965" header="0.78740157480314965" footer="0.59055118110236227"/>
  <pageSetup paperSize="9" firstPageNumber="86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08.01 -SEC2010</vt:lpstr>
      <vt:lpstr>08.02-03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National Accounts - ROMANIA</dc:creator>
  <cp:lastModifiedBy>Daniela Popescu</cp:lastModifiedBy>
  <cp:lastPrinted>2018-03-23T06:38:48Z</cp:lastPrinted>
  <dcterms:created xsi:type="dcterms:W3CDTF">1998-08-26T12:31:56Z</dcterms:created>
  <dcterms:modified xsi:type="dcterms:W3CDTF">2018-03-26T08:41:43Z</dcterms:modified>
</cp:coreProperties>
</file>